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20" windowWidth="15195" windowHeight="8700" tabRatio="832" firstSheet="1" activeTab="4"/>
  </bookViews>
  <sheets>
    <sheet name="Hướng dẫn" sheetId="51" r:id="rId1"/>
    <sheet name="TÊN HỌC PHẦN" sheetId="50" r:id="rId2"/>
    <sheet name="DS LOP CAO DANG" sheetId="34" r:id="rId3"/>
    <sheet name="HP LY THUYET" sheetId="36" r:id="rId4"/>
    <sheet name="HP LY THUYET HOC LAI" sheetId="54" r:id="rId5"/>
  </sheets>
  <definedNames>
    <definedName name="_xlnm._FilterDatabase" localSheetId="2" hidden="1">'DS LOP CAO DANG'!$A$1:$H$1875</definedName>
    <definedName name="_xlnm._FilterDatabase" localSheetId="3" hidden="1">'HP LY THUYET'!$A$9:$N$10</definedName>
    <definedName name="_xlnm._FilterDatabase" localSheetId="4" hidden="1">'HP LY THUYET HOC LAI'!$A$9:$M$10</definedName>
    <definedName name="_xlnm.Print_Titles" localSheetId="3">'HP LY THUYET'!$8:$10</definedName>
    <definedName name="_xlnm.Print_Titles" localSheetId="4">'HP LY THUYET HOC LAI'!$8:$10</definedName>
    <definedName name="_xlnm.Print_Titles" localSheetId="1">'TÊN HỌC PHẦN'!$6:$7</definedName>
  </definedNames>
  <calcPr calcId="145621"/>
</workbook>
</file>

<file path=xl/calcChain.xml><?xml version="1.0" encoding="utf-8"?>
<calcChain xmlns="http://schemas.openxmlformats.org/spreadsheetml/2006/main">
  <c r="P12" i="54" l="1"/>
  <c r="P13" i="54"/>
  <c r="P14" i="54"/>
  <c r="P15" i="54"/>
  <c r="P16" i="54"/>
  <c r="P17" i="54"/>
  <c r="P18" i="54"/>
  <c r="P19" i="54"/>
  <c r="P20" i="54"/>
  <c r="P21" i="54"/>
  <c r="P22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11" i="54"/>
  <c r="L6" i="36"/>
  <c r="N12" i="36" s="1"/>
  <c r="O12" i="36" s="1"/>
  <c r="O69" i="36"/>
  <c r="O70" i="36"/>
  <c r="O71" i="36"/>
  <c r="O72" i="36"/>
  <c r="O73" i="36"/>
  <c r="O74" i="36"/>
  <c r="O75" i="36"/>
  <c r="N11" i="36"/>
  <c r="N69" i="36"/>
  <c r="N70" i="36"/>
  <c r="N71" i="36"/>
  <c r="N72" i="36"/>
  <c r="N73" i="36"/>
  <c r="N74" i="36"/>
  <c r="N75" i="36"/>
  <c r="M11" i="54"/>
  <c r="M12" i="54"/>
  <c r="M13" i="54"/>
  <c r="N13" i="54" s="1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A5" i="54"/>
  <c r="A5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26" i="36"/>
  <c r="D26" i="36" s="1"/>
  <c r="C27" i="36"/>
  <c r="C28" i="36"/>
  <c r="C29" i="36"/>
  <c r="C30" i="36"/>
  <c r="C31" i="36"/>
  <c r="C32" i="36"/>
  <c r="C33" i="36"/>
  <c r="C34" i="36"/>
  <c r="C35" i="36"/>
  <c r="C36" i="36"/>
  <c r="C37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11" i="54"/>
  <c r="N11" i="54"/>
  <c r="A12" i="54"/>
  <c r="N12" i="54"/>
  <c r="A13" i="54"/>
  <c r="A14" i="54"/>
  <c r="N14" i="54"/>
  <c r="A15" i="54"/>
  <c r="N15" i="54"/>
  <c r="A16" i="54"/>
  <c r="N16" i="54"/>
  <c r="A17" i="54"/>
  <c r="N17" i="54"/>
  <c r="A18" i="54"/>
  <c r="N18" i="54"/>
  <c r="A19" i="54"/>
  <c r="N19" i="54"/>
  <c r="A20" i="54"/>
  <c r="N20" i="54"/>
  <c r="A21" i="54"/>
  <c r="N21" i="54"/>
  <c r="A22" i="54"/>
  <c r="N22" i="54"/>
  <c r="A23" i="54"/>
  <c r="N23" i="54"/>
  <c r="A24" i="54"/>
  <c r="N24" i="54"/>
  <c r="A25" i="54"/>
  <c r="N25" i="54"/>
  <c r="A26" i="54"/>
  <c r="N26" i="54"/>
  <c r="A27" i="54"/>
  <c r="N27" i="54"/>
  <c r="A28" i="54"/>
  <c r="N28" i="54"/>
  <c r="A29" i="54"/>
  <c r="N29" i="54"/>
  <c r="A30" i="54"/>
  <c r="N30" i="54"/>
  <c r="A31" i="54"/>
  <c r="N31" i="54"/>
  <c r="A32" i="54"/>
  <c r="N32" i="54"/>
  <c r="A33" i="54"/>
  <c r="N33" i="54"/>
  <c r="A34" i="54"/>
  <c r="N34" i="54"/>
  <c r="A35" i="54"/>
  <c r="N35" i="54"/>
  <c r="A36" i="54"/>
  <c r="N36" i="54"/>
  <c r="A37" i="54"/>
  <c r="N37" i="54"/>
  <c r="A38" i="54"/>
  <c r="N38" i="54"/>
  <c r="A39" i="54"/>
  <c r="N39" i="54"/>
  <c r="A40" i="54"/>
  <c r="N40" i="54"/>
  <c r="A41" i="54"/>
  <c r="N41" i="54"/>
  <c r="A42" i="54"/>
  <c r="N42" i="54"/>
  <c r="A43" i="54"/>
  <c r="N43" i="54"/>
  <c r="A44" i="54"/>
  <c r="N44" i="54"/>
  <c r="A45" i="54"/>
  <c r="N45" i="54"/>
  <c r="A46" i="54"/>
  <c r="N46" i="54"/>
  <c r="A47" i="54"/>
  <c r="N47" i="54"/>
  <c r="A48" i="54"/>
  <c r="N48" i="54"/>
  <c r="A49" i="54"/>
  <c r="N49" i="54"/>
  <c r="A50" i="54"/>
  <c r="N50" i="54"/>
  <c r="A51" i="54"/>
  <c r="N51" i="54"/>
  <c r="A52" i="54"/>
  <c r="N52" i="54"/>
  <c r="A53" i="54"/>
  <c r="N53" i="54"/>
  <c r="A54" i="54"/>
  <c r="N54" i="54"/>
  <c r="A55" i="54"/>
  <c r="N55" i="54"/>
  <c r="A56" i="54"/>
  <c r="N56" i="54"/>
  <c r="A57" i="54"/>
  <c r="N57" i="54"/>
  <c r="A58" i="54"/>
  <c r="N58" i="54"/>
  <c r="A59" i="54"/>
  <c r="N59" i="54"/>
  <c r="A60" i="54"/>
  <c r="N60" i="54"/>
  <c r="A61" i="54"/>
  <c r="N61" i="54"/>
  <c r="A62" i="54"/>
  <c r="N62" i="54"/>
  <c r="A63" i="54"/>
  <c r="N63" i="54"/>
  <c r="A64" i="54"/>
  <c r="N64" i="54"/>
  <c r="A65" i="54"/>
  <c r="N65" i="54"/>
  <c r="A66" i="54"/>
  <c r="N66" i="54"/>
  <c r="A67" i="54"/>
  <c r="N67" i="54"/>
  <c r="A68" i="54"/>
  <c r="N68" i="54"/>
  <c r="A69" i="54"/>
  <c r="N69" i="54"/>
  <c r="A70" i="54"/>
  <c r="N70" i="54"/>
  <c r="A71" i="54"/>
  <c r="N71" i="54"/>
  <c r="A72" i="54"/>
  <c r="N72" i="54"/>
  <c r="A73" i="54"/>
  <c r="N73" i="54"/>
  <c r="A74" i="54"/>
  <c r="N74" i="54"/>
  <c r="A75" i="54"/>
  <c r="N75" i="54"/>
  <c r="B77" i="54"/>
  <c r="B78" i="54"/>
  <c r="I78" i="54"/>
  <c r="B79" i="54"/>
  <c r="B80" i="54"/>
  <c r="B81" i="54"/>
  <c r="I81" i="54"/>
  <c r="B82" i="54"/>
  <c r="B83" i="54"/>
  <c r="J1875" i="34"/>
  <c r="J1874" i="34"/>
  <c r="J1873" i="34"/>
  <c r="J1872" i="34"/>
  <c r="J1871" i="34"/>
  <c r="J1870" i="34"/>
  <c r="J1869" i="34"/>
  <c r="J1868" i="34"/>
  <c r="J1867" i="34"/>
  <c r="J1866" i="34"/>
  <c r="J1865" i="34"/>
  <c r="J1864" i="34"/>
  <c r="J1863" i="34"/>
  <c r="J1862" i="34"/>
  <c r="J1861" i="34"/>
  <c r="J1860" i="34"/>
  <c r="J1859" i="34"/>
  <c r="J1858" i="34"/>
  <c r="J1857" i="34"/>
  <c r="J1856" i="34"/>
  <c r="J1855" i="34"/>
  <c r="J1854" i="34"/>
  <c r="J1853" i="34"/>
  <c r="J1852" i="34"/>
  <c r="J1851" i="34"/>
  <c r="J1850" i="34"/>
  <c r="J1849" i="34"/>
  <c r="J1848" i="34"/>
  <c r="J1847" i="34"/>
  <c r="J1846" i="34"/>
  <c r="J1845" i="34"/>
  <c r="J1844" i="34"/>
  <c r="J1843" i="34"/>
  <c r="J1842" i="34"/>
  <c r="J1841" i="34"/>
  <c r="J1840" i="34"/>
  <c r="J1839" i="34"/>
  <c r="J1838" i="34"/>
  <c r="J1837" i="34"/>
  <c r="J1836" i="34"/>
  <c r="J1835" i="34"/>
  <c r="J1834" i="34"/>
  <c r="J1833" i="34"/>
  <c r="J1832" i="34"/>
  <c r="J1831" i="34"/>
  <c r="J1830" i="34"/>
  <c r="J1829" i="34"/>
  <c r="J1828" i="34"/>
  <c r="J1827" i="34"/>
  <c r="J1826" i="34"/>
  <c r="J1825" i="34"/>
  <c r="J1824" i="34"/>
  <c r="J1823" i="34"/>
  <c r="J1822" i="34"/>
  <c r="J1821" i="34"/>
  <c r="J1820" i="34"/>
  <c r="J1819" i="34"/>
  <c r="J1818" i="34"/>
  <c r="J1817" i="34"/>
  <c r="J1816" i="34"/>
  <c r="J1815" i="34"/>
  <c r="J1814" i="34"/>
  <c r="J1813" i="34"/>
  <c r="J1812" i="34"/>
  <c r="J1811" i="34"/>
  <c r="J1810" i="34"/>
  <c r="J1809" i="34"/>
  <c r="J1808" i="34"/>
  <c r="J1807" i="34"/>
  <c r="J1806" i="34"/>
  <c r="J1805" i="34"/>
  <c r="J1804" i="34"/>
  <c r="J1803" i="34"/>
  <c r="J1802" i="34"/>
  <c r="J1801" i="34"/>
  <c r="J1800" i="34"/>
  <c r="J1799" i="34"/>
  <c r="J1798" i="34"/>
  <c r="J1797" i="34"/>
  <c r="J1796" i="34"/>
  <c r="J1795" i="34"/>
  <c r="J1794" i="34"/>
  <c r="J1793" i="34"/>
  <c r="J1792" i="34"/>
  <c r="J1791" i="34"/>
  <c r="J1790" i="34"/>
  <c r="J1789" i="34"/>
  <c r="J1788" i="34"/>
  <c r="J1787" i="34"/>
  <c r="J1786" i="34"/>
  <c r="J1785" i="34"/>
  <c r="J1784" i="34"/>
  <c r="J1783" i="34"/>
  <c r="J1782" i="34"/>
  <c r="J1781" i="34"/>
  <c r="J1780" i="34"/>
  <c r="J1779" i="34"/>
  <c r="J1778" i="34"/>
  <c r="J1777" i="34"/>
  <c r="J1776" i="34"/>
  <c r="J1775" i="34"/>
  <c r="J1774" i="34"/>
  <c r="J1773" i="34"/>
  <c r="J1772" i="34"/>
  <c r="J1771" i="34"/>
  <c r="J1770" i="34"/>
  <c r="J1769" i="34"/>
  <c r="J1768" i="34"/>
  <c r="J1767" i="34"/>
  <c r="J1766" i="34"/>
  <c r="J1765" i="34"/>
  <c r="J1764" i="34"/>
  <c r="J1763" i="34"/>
  <c r="J1762" i="34"/>
  <c r="J1761" i="34"/>
  <c r="J1760" i="34"/>
  <c r="J1759" i="34"/>
  <c r="J1758" i="34"/>
  <c r="J1757" i="34"/>
  <c r="J1756" i="34"/>
  <c r="J1755" i="34"/>
  <c r="J1754" i="34"/>
  <c r="J1753" i="34"/>
  <c r="J1752" i="34"/>
  <c r="J1751" i="34"/>
  <c r="J1750" i="34"/>
  <c r="J1749" i="34"/>
  <c r="J1748" i="34"/>
  <c r="J1747" i="34"/>
  <c r="J1746" i="34"/>
  <c r="J1745" i="34"/>
  <c r="J1744" i="34"/>
  <c r="J1743" i="34"/>
  <c r="J1742" i="34"/>
  <c r="J1741" i="34"/>
  <c r="J1740" i="34"/>
  <c r="J1739" i="34"/>
  <c r="J1738" i="34"/>
  <c r="J1737" i="34"/>
  <c r="J1736" i="34"/>
  <c r="J1735" i="34"/>
  <c r="J1734" i="34"/>
  <c r="J1733" i="34"/>
  <c r="J1732" i="34"/>
  <c r="J1731" i="34"/>
  <c r="J1730" i="34"/>
  <c r="J1729" i="34"/>
  <c r="J1728" i="34"/>
  <c r="J1727" i="34"/>
  <c r="J1726" i="34"/>
  <c r="J1725" i="34"/>
  <c r="J1724" i="34"/>
  <c r="J1723" i="34"/>
  <c r="J1722" i="34"/>
  <c r="J1721" i="34"/>
  <c r="J1720" i="34"/>
  <c r="J1719" i="34"/>
  <c r="J1718" i="34"/>
  <c r="J1717" i="34"/>
  <c r="J1716" i="34"/>
  <c r="J1715" i="34"/>
  <c r="J1714" i="34"/>
  <c r="J1713" i="34"/>
  <c r="J1712" i="34"/>
  <c r="J1711" i="34"/>
  <c r="J1710" i="34"/>
  <c r="J1709" i="34"/>
  <c r="J1708" i="34"/>
  <c r="J1707" i="34"/>
  <c r="J1706" i="34"/>
  <c r="J1705" i="34"/>
  <c r="J1704" i="34"/>
  <c r="J1703" i="34"/>
  <c r="J1702" i="34"/>
  <c r="J1701" i="34"/>
  <c r="J1700" i="34"/>
  <c r="J1699" i="34"/>
  <c r="J1698" i="34"/>
  <c r="J1697" i="34"/>
  <c r="J1696" i="34"/>
  <c r="J1695" i="34"/>
  <c r="J1694" i="34"/>
  <c r="J1693" i="34"/>
  <c r="J1692" i="34"/>
  <c r="J1691" i="34"/>
  <c r="J1690" i="34"/>
  <c r="J1689" i="34"/>
  <c r="J1688" i="34"/>
  <c r="J1687" i="34"/>
  <c r="J1686" i="34"/>
  <c r="J1685" i="34"/>
  <c r="J1684" i="34"/>
  <c r="J1683" i="34"/>
  <c r="J1682" i="34"/>
  <c r="J1681" i="34"/>
  <c r="J1680" i="34"/>
  <c r="J1679" i="34"/>
  <c r="J1678" i="34"/>
  <c r="J1677" i="34"/>
  <c r="J1676" i="34"/>
  <c r="J1675" i="34"/>
  <c r="J1674" i="34"/>
  <c r="J1673" i="34"/>
  <c r="J1672" i="34"/>
  <c r="J1671" i="34"/>
  <c r="J1670" i="34"/>
  <c r="J1669" i="34"/>
  <c r="J1668" i="34"/>
  <c r="J1667" i="34"/>
  <c r="J1666" i="34"/>
  <c r="J1665" i="34"/>
  <c r="J1664" i="34"/>
  <c r="J1663" i="34"/>
  <c r="J1662" i="34"/>
  <c r="J1661" i="34"/>
  <c r="J1660" i="34"/>
  <c r="J1659" i="34"/>
  <c r="J1658" i="34"/>
  <c r="J1657" i="34"/>
  <c r="J1656" i="34"/>
  <c r="J1655" i="34"/>
  <c r="J1654" i="34"/>
  <c r="J1653" i="34"/>
  <c r="J1652" i="34"/>
  <c r="J1651" i="34"/>
  <c r="J1650" i="34"/>
  <c r="J1649" i="34"/>
  <c r="J1648" i="34"/>
  <c r="J1647" i="34"/>
  <c r="J1646" i="34"/>
  <c r="J1645" i="34"/>
  <c r="J1644" i="34"/>
  <c r="J1643" i="34"/>
  <c r="J1642" i="34"/>
  <c r="J1641" i="34"/>
  <c r="J1640" i="34"/>
  <c r="J1639" i="34"/>
  <c r="J1638" i="34"/>
  <c r="J1637" i="34"/>
  <c r="J1636" i="34"/>
  <c r="J1635" i="34"/>
  <c r="J1634" i="34"/>
  <c r="J1633" i="34"/>
  <c r="J1632" i="34"/>
  <c r="J1631" i="34"/>
  <c r="J1630" i="34"/>
  <c r="J1629" i="34"/>
  <c r="J1628" i="34"/>
  <c r="J1627" i="34"/>
  <c r="J1626" i="34"/>
  <c r="J1625" i="34"/>
  <c r="J1624" i="34"/>
  <c r="J1623" i="34"/>
  <c r="J1622" i="34"/>
  <c r="J1621" i="34"/>
  <c r="J1620" i="34"/>
  <c r="J1619" i="34"/>
  <c r="J1618" i="34"/>
  <c r="J1617" i="34"/>
  <c r="J1616" i="34"/>
  <c r="J1615" i="34"/>
  <c r="J1614" i="34"/>
  <c r="J1613" i="34"/>
  <c r="J1612" i="34"/>
  <c r="J1611" i="34"/>
  <c r="J1610" i="34"/>
  <c r="J1609" i="34"/>
  <c r="J1608" i="34"/>
  <c r="J1607" i="34"/>
  <c r="J1606" i="34"/>
  <c r="J1605" i="34"/>
  <c r="J1604" i="34"/>
  <c r="J1603" i="34"/>
  <c r="J1602" i="34"/>
  <c r="J1601" i="34"/>
  <c r="J1600" i="34"/>
  <c r="J1599" i="34"/>
  <c r="J1598" i="34"/>
  <c r="J1597" i="34"/>
  <c r="J1596" i="34"/>
  <c r="J1595" i="34"/>
  <c r="J1594" i="34"/>
  <c r="J1593" i="34"/>
  <c r="J1592" i="34"/>
  <c r="J1591" i="34"/>
  <c r="J1590" i="34"/>
  <c r="J1589" i="34"/>
  <c r="J1588" i="34"/>
  <c r="J1587" i="34"/>
  <c r="J1586" i="34"/>
  <c r="J1585" i="34"/>
  <c r="J1584" i="34"/>
  <c r="J1583" i="34"/>
  <c r="J1582" i="34"/>
  <c r="J1581" i="34"/>
  <c r="J1580" i="34"/>
  <c r="J1579" i="34"/>
  <c r="J1578" i="34"/>
  <c r="J1577" i="34"/>
  <c r="J1576" i="34"/>
  <c r="J1575" i="34"/>
  <c r="J1574" i="34"/>
  <c r="J1573" i="34"/>
  <c r="J1572" i="34"/>
  <c r="J1571" i="34"/>
  <c r="J1570" i="34"/>
  <c r="J1569" i="34"/>
  <c r="J1568" i="34"/>
  <c r="J1567" i="34"/>
  <c r="J1566" i="34"/>
  <c r="J1565" i="34"/>
  <c r="J1564" i="34"/>
  <c r="J1563" i="34"/>
  <c r="J1562" i="34"/>
  <c r="J1561" i="34"/>
  <c r="J1560" i="34"/>
  <c r="J1559" i="34"/>
  <c r="J1558" i="34"/>
  <c r="J1557" i="34"/>
  <c r="J1556" i="34"/>
  <c r="J1555" i="34"/>
  <c r="J1554" i="34"/>
  <c r="J1553" i="34"/>
  <c r="J1552" i="34"/>
  <c r="J1551" i="34"/>
  <c r="J1550" i="34"/>
  <c r="J1549" i="34"/>
  <c r="J1548" i="34"/>
  <c r="J1547" i="34"/>
  <c r="J1546" i="34"/>
  <c r="J1545" i="34"/>
  <c r="J1544" i="34"/>
  <c r="J1543" i="34"/>
  <c r="J1542" i="34"/>
  <c r="J1541" i="34"/>
  <c r="J1540" i="34"/>
  <c r="J1539" i="34"/>
  <c r="J1538" i="34"/>
  <c r="J1537" i="34"/>
  <c r="J1536" i="34"/>
  <c r="J1535" i="34"/>
  <c r="J1534" i="34"/>
  <c r="J1533" i="34"/>
  <c r="J1532" i="34"/>
  <c r="J1531" i="34"/>
  <c r="J1530" i="34"/>
  <c r="J1529" i="34"/>
  <c r="J1528" i="34"/>
  <c r="J1527" i="34"/>
  <c r="J1526" i="34"/>
  <c r="J1525" i="34"/>
  <c r="J1524" i="34"/>
  <c r="J1523" i="34"/>
  <c r="J1522" i="34"/>
  <c r="J1521" i="34"/>
  <c r="J1520" i="34"/>
  <c r="J1519" i="34"/>
  <c r="J1518" i="34"/>
  <c r="J1517" i="34"/>
  <c r="J1516" i="34"/>
  <c r="J1515" i="34"/>
  <c r="J1514" i="34"/>
  <c r="J1513" i="34"/>
  <c r="J1512" i="34"/>
  <c r="J1511" i="34"/>
  <c r="J1510" i="34"/>
  <c r="J1509" i="34"/>
  <c r="J1508" i="34"/>
  <c r="J1507" i="34"/>
  <c r="J1506" i="34"/>
  <c r="J1505" i="34"/>
  <c r="J1504" i="34"/>
  <c r="J1503" i="34"/>
  <c r="J1502" i="34"/>
  <c r="J1501" i="34"/>
  <c r="J1500" i="34"/>
  <c r="J1499" i="34"/>
  <c r="J1498" i="34"/>
  <c r="J1497" i="34"/>
  <c r="J1496" i="34"/>
  <c r="J1495" i="34"/>
  <c r="J1494" i="34"/>
  <c r="J1493" i="34"/>
  <c r="J1492" i="34"/>
  <c r="J1491" i="34"/>
  <c r="J1490" i="34"/>
  <c r="J1489" i="34"/>
  <c r="J1488" i="34"/>
  <c r="J1487" i="34"/>
  <c r="J1486" i="34"/>
  <c r="J1485" i="34"/>
  <c r="J1484" i="34"/>
  <c r="J1483" i="34"/>
  <c r="J1482" i="34"/>
  <c r="J1481" i="34"/>
  <c r="J1480" i="34"/>
  <c r="J1479" i="34"/>
  <c r="J1478" i="34"/>
  <c r="J1477" i="34"/>
  <c r="J1476" i="34"/>
  <c r="J1475" i="34"/>
  <c r="J1474" i="34"/>
  <c r="J1473" i="34"/>
  <c r="J1472" i="34"/>
  <c r="J1471" i="34"/>
  <c r="J1470" i="34"/>
  <c r="J1469" i="34"/>
  <c r="J1468" i="34"/>
  <c r="J1467" i="34"/>
  <c r="J1466" i="34"/>
  <c r="J1465" i="34"/>
  <c r="J1464" i="34"/>
  <c r="J1463" i="34"/>
  <c r="J1462" i="34"/>
  <c r="J1461" i="34"/>
  <c r="J1460" i="34"/>
  <c r="J1459" i="34"/>
  <c r="J1458" i="34"/>
  <c r="J1457" i="34"/>
  <c r="J1456" i="34"/>
  <c r="J1455" i="34"/>
  <c r="J1454" i="34"/>
  <c r="J1453" i="34"/>
  <c r="J1452" i="34"/>
  <c r="J1451" i="34"/>
  <c r="J1450" i="34"/>
  <c r="J1449" i="34"/>
  <c r="J1448" i="34"/>
  <c r="J1447" i="34"/>
  <c r="J1446" i="34"/>
  <c r="J1445" i="34"/>
  <c r="J1444" i="34"/>
  <c r="J1443" i="34"/>
  <c r="J1442" i="34"/>
  <c r="J1441" i="34"/>
  <c r="J1440" i="34"/>
  <c r="J1439" i="34"/>
  <c r="J1438" i="34"/>
  <c r="J1437" i="34"/>
  <c r="J1436" i="34"/>
  <c r="J1435" i="34"/>
  <c r="J1434" i="34"/>
  <c r="J1433" i="34"/>
  <c r="J1432" i="34"/>
  <c r="J1431" i="34"/>
  <c r="J1430" i="34"/>
  <c r="J1429" i="34"/>
  <c r="J1428" i="34"/>
  <c r="J1427" i="34"/>
  <c r="J1426" i="34"/>
  <c r="J1425" i="34"/>
  <c r="J1424" i="34"/>
  <c r="J1423" i="34"/>
  <c r="J1422" i="34"/>
  <c r="J1421" i="34"/>
  <c r="J1420" i="34"/>
  <c r="J1419" i="34"/>
  <c r="J1418" i="34"/>
  <c r="J1417" i="34"/>
  <c r="J1416" i="34"/>
  <c r="J1415" i="34"/>
  <c r="J1414" i="34"/>
  <c r="J1413" i="34"/>
  <c r="J1412" i="34"/>
  <c r="J1411" i="34"/>
  <c r="J1410" i="34"/>
  <c r="J1409" i="34"/>
  <c r="J1408" i="34"/>
  <c r="J1407" i="34"/>
  <c r="J1406" i="34"/>
  <c r="J1405" i="34"/>
  <c r="J1404" i="34"/>
  <c r="J1403" i="34"/>
  <c r="J1402" i="34"/>
  <c r="J1401" i="34"/>
  <c r="J1400" i="34"/>
  <c r="J1399" i="34"/>
  <c r="J1398" i="34"/>
  <c r="J1397" i="34"/>
  <c r="J1396" i="34"/>
  <c r="J1395" i="34"/>
  <c r="J1394" i="34"/>
  <c r="J1393" i="34"/>
  <c r="J1392" i="34"/>
  <c r="J1391" i="34"/>
  <c r="J1390" i="34"/>
  <c r="J1389" i="34"/>
  <c r="J1388" i="34"/>
  <c r="J1387" i="34"/>
  <c r="J1386" i="34"/>
  <c r="J1385" i="34"/>
  <c r="J1384" i="34"/>
  <c r="J1383" i="34"/>
  <c r="J1382" i="34"/>
  <c r="J1381" i="34"/>
  <c r="J1380" i="34"/>
  <c r="J1379" i="34"/>
  <c r="J1378" i="34"/>
  <c r="J1377" i="34"/>
  <c r="J1376" i="34"/>
  <c r="J1375" i="34"/>
  <c r="J1374" i="34"/>
  <c r="J1373" i="34"/>
  <c r="J1372" i="34"/>
  <c r="J1371" i="34"/>
  <c r="J1370" i="34"/>
  <c r="J1369" i="34"/>
  <c r="J1368" i="34"/>
  <c r="J1367" i="34"/>
  <c r="J1366" i="34"/>
  <c r="J1365" i="34"/>
  <c r="J1364" i="34"/>
  <c r="J1363" i="34"/>
  <c r="J1362" i="34"/>
  <c r="J1361" i="34"/>
  <c r="J1360" i="34"/>
  <c r="J1359" i="34"/>
  <c r="J1358" i="34"/>
  <c r="J1357" i="34"/>
  <c r="J1356" i="34"/>
  <c r="J1355" i="34"/>
  <c r="J1354" i="34"/>
  <c r="J1353" i="34"/>
  <c r="J1352" i="34"/>
  <c r="J1351" i="34"/>
  <c r="J1350" i="34"/>
  <c r="J1349" i="34"/>
  <c r="J1348" i="34"/>
  <c r="J1347" i="34"/>
  <c r="J1346" i="34"/>
  <c r="J1345" i="34"/>
  <c r="J1344" i="34"/>
  <c r="J1343" i="34"/>
  <c r="J1342" i="34"/>
  <c r="J1341" i="34"/>
  <c r="J1340" i="34"/>
  <c r="J1339" i="34"/>
  <c r="J1338" i="34"/>
  <c r="J1337" i="34"/>
  <c r="J1336" i="34"/>
  <c r="J1335" i="34"/>
  <c r="J1334" i="34"/>
  <c r="J1333" i="34"/>
  <c r="J1332" i="34"/>
  <c r="J1331" i="34"/>
  <c r="J1330" i="34"/>
  <c r="J1329" i="34"/>
  <c r="J1328" i="34"/>
  <c r="J1327" i="34"/>
  <c r="J1326" i="34"/>
  <c r="J1325" i="34"/>
  <c r="J1324" i="34"/>
  <c r="J1323" i="34"/>
  <c r="J1322" i="34"/>
  <c r="J1321" i="34"/>
  <c r="J1320" i="34"/>
  <c r="J1319" i="34"/>
  <c r="J1318" i="34"/>
  <c r="J1317" i="34"/>
  <c r="J1316" i="34"/>
  <c r="J1315" i="34"/>
  <c r="J1314" i="34"/>
  <c r="J1313" i="34"/>
  <c r="J1312" i="34"/>
  <c r="J1311" i="34"/>
  <c r="J1310" i="34"/>
  <c r="J1309" i="34"/>
  <c r="J1308" i="34"/>
  <c r="J1307" i="34"/>
  <c r="J1306" i="34"/>
  <c r="J1305" i="34"/>
  <c r="J1304" i="34"/>
  <c r="J1303" i="34"/>
  <c r="J1302" i="34"/>
  <c r="J1301" i="34"/>
  <c r="J1300" i="34"/>
  <c r="J1299" i="34"/>
  <c r="J1298" i="34"/>
  <c r="J1297" i="34"/>
  <c r="J1296" i="34"/>
  <c r="J1295" i="34"/>
  <c r="J1294" i="34"/>
  <c r="J1293" i="34"/>
  <c r="J1292" i="34"/>
  <c r="J1291" i="34"/>
  <c r="J1290" i="34"/>
  <c r="J1289" i="34"/>
  <c r="J1288" i="34"/>
  <c r="J1287" i="34"/>
  <c r="J1286" i="34"/>
  <c r="J1285" i="34"/>
  <c r="J1284" i="34"/>
  <c r="J1283" i="34"/>
  <c r="J1282" i="34"/>
  <c r="J1281" i="34"/>
  <c r="J1280" i="34"/>
  <c r="J1279" i="34"/>
  <c r="J1278" i="34"/>
  <c r="J1277" i="34"/>
  <c r="J1276" i="34"/>
  <c r="J1275" i="34"/>
  <c r="J1274" i="34"/>
  <c r="J1273" i="34"/>
  <c r="J1272" i="34"/>
  <c r="J1271" i="34"/>
  <c r="J1270" i="34"/>
  <c r="J1269" i="34"/>
  <c r="J1268" i="34"/>
  <c r="J1267" i="34"/>
  <c r="J1266" i="34"/>
  <c r="J1265" i="34"/>
  <c r="J1264" i="34"/>
  <c r="J1263" i="34"/>
  <c r="J1262" i="34"/>
  <c r="J1261" i="34"/>
  <c r="J1260" i="34"/>
  <c r="J1259" i="34"/>
  <c r="J1258" i="34"/>
  <c r="J1257" i="34"/>
  <c r="J1256" i="34"/>
  <c r="J1255" i="34"/>
  <c r="J1254" i="34"/>
  <c r="J1253" i="34"/>
  <c r="J1252" i="34"/>
  <c r="J1251" i="34"/>
  <c r="J1250" i="34"/>
  <c r="J1249" i="34"/>
  <c r="J1248" i="34"/>
  <c r="J1247" i="34"/>
  <c r="J1246" i="34"/>
  <c r="J1245" i="34"/>
  <c r="J1244" i="34"/>
  <c r="J1243" i="34"/>
  <c r="J1242" i="34"/>
  <c r="J1241" i="34"/>
  <c r="J1240" i="34"/>
  <c r="J1239" i="34"/>
  <c r="J1238" i="34"/>
  <c r="J1237" i="34"/>
  <c r="J1236" i="34"/>
  <c r="J1235" i="34"/>
  <c r="J1234" i="34"/>
  <c r="J1233" i="34"/>
  <c r="J1232" i="34"/>
  <c r="J1231" i="34"/>
  <c r="J1230" i="34"/>
  <c r="J1229" i="34"/>
  <c r="J1228" i="34"/>
  <c r="J1227" i="34"/>
  <c r="J1226" i="34"/>
  <c r="J1225" i="34"/>
  <c r="J1224" i="34"/>
  <c r="J1223" i="34"/>
  <c r="J1222" i="34"/>
  <c r="J1221" i="34"/>
  <c r="J1220" i="34"/>
  <c r="J1219" i="34"/>
  <c r="J1218" i="34"/>
  <c r="J1217" i="34"/>
  <c r="J1216" i="34"/>
  <c r="J1215" i="34"/>
  <c r="J1214" i="34"/>
  <c r="J1213" i="34"/>
  <c r="J1212" i="34"/>
  <c r="J1211" i="34"/>
  <c r="J1210" i="34"/>
  <c r="J1209" i="34"/>
  <c r="J1208" i="34"/>
  <c r="J1207" i="34"/>
  <c r="J1206" i="34"/>
  <c r="J1205" i="34"/>
  <c r="J1204" i="34"/>
  <c r="J1203" i="34"/>
  <c r="J1202" i="34"/>
  <c r="J1201" i="34"/>
  <c r="J1200" i="34"/>
  <c r="J1199" i="34"/>
  <c r="J1198" i="34"/>
  <c r="J1197" i="34"/>
  <c r="J1196" i="34"/>
  <c r="J1195" i="34"/>
  <c r="J1194" i="34"/>
  <c r="J1193" i="34"/>
  <c r="J1192" i="34"/>
  <c r="J1191" i="34"/>
  <c r="J1190" i="34"/>
  <c r="J1189" i="34"/>
  <c r="J1188" i="34"/>
  <c r="J1187" i="34"/>
  <c r="J1186" i="34"/>
  <c r="J1185" i="34"/>
  <c r="J1184" i="34"/>
  <c r="J1183" i="34"/>
  <c r="J1182" i="34"/>
  <c r="J1181" i="34"/>
  <c r="J1180" i="34"/>
  <c r="J1179" i="34"/>
  <c r="J1178" i="34"/>
  <c r="J1177" i="34"/>
  <c r="J1176" i="34"/>
  <c r="J1175" i="34"/>
  <c r="J1174" i="34"/>
  <c r="J1173" i="34"/>
  <c r="J1172" i="34"/>
  <c r="J1171" i="34"/>
  <c r="J1170" i="34"/>
  <c r="J1169" i="34"/>
  <c r="J1168" i="34"/>
  <c r="J1167" i="34"/>
  <c r="J1166" i="34"/>
  <c r="J1165" i="34"/>
  <c r="J1164" i="34"/>
  <c r="J1163" i="34"/>
  <c r="J1162" i="34"/>
  <c r="J1161" i="34"/>
  <c r="J1160" i="34"/>
  <c r="J1159" i="34"/>
  <c r="J1158" i="34"/>
  <c r="J1157" i="34"/>
  <c r="J1156" i="34"/>
  <c r="J1155" i="34"/>
  <c r="J1154" i="34"/>
  <c r="J1153" i="34"/>
  <c r="J1152" i="34"/>
  <c r="J1151" i="34"/>
  <c r="J1150" i="34"/>
  <c r="J1149" i="34"/>
  <c r="J1148" i="34"/>
  <c r="J1147" i="34"/>
  <c r="J1146" i="34"/>
  <c r="J1145" i="34"/>
  <c r="J1144" i="34"/>
  <c r="J1143" i="34"/>
  <c r="J1142" i="34"/>
  <c r="J1141" i="34"/>
  <c r="J1140" i="34"/>
  <c r="J1139" i="34"/>
  <c r="J1138" i="34"/>
  <c r="J1137" i="34"/>
  <c r="J1136" i="34"/>
  <c r="J1135" i="34"/>
  <c r="J1134" i="34"/>
  <c r="J1133" i="34"/>
  <c r="J1132" i="34"/>
  <c r="J1131" i="34"/>
  <c r="J1130" i="34"/>
  <c r="J1129" i="34"/>
  <c r="J1128" i="34"/>
  <c r="J1127" i="34"/>
  <c r="J1126" i="34"/>
  <c r="J1125" i="34"/>
  <c r="J1124" i="34"/>
  <c r="J1123" i="34"/>
  <c r="J1122" i="34"/>
  <c r="J1121" i="34"/>
  <c r="J1120" i="34"/>
  <c r="J1119" i="34"/>
  <c r="J1118" i="34"/>
  <c r="J1117" i="34"/>
  <c r="J1116" i="34"/>
  <c r="J1115" i="34"/>
  <c r="J1114" i="34"/>
  <c r="J1113" i="34"/>
  <c r="J1112" i="34"/>
  <c r="J1111" i="34"/>
  <c r="J1110" i="34"/>
  <c r="J1109" i="34"/>
  <c r="J1108" i="34"/>
  <c r="J1107" i="34"/>
  <c r="J1106" i="34"/>
  <c r="J1105" i="34"/>
  <c r="J1104" i="34"/>
  <c r="J1103" i="34"/>
  <c r="J1102" i="34"/>
  <c r="J1101" i="34"/>
  <c r="J1100" i="34"/>
  <c r="J1099" i="34"/>
  <c r="J1098" i="34"/>
  <c r="J1097" i="34"/>
  <c r="J1096" i="34"/>
  <c r="J1095" i="34"/>
  <c r="J1094" i="34"/>
  <c r="J1093" i="34"/>
  <c r="J1092" i="34"/>
  <c r="J1091" i="34"/>
  <c r="J1090" i="34"/>
  <c r="J1089" i="34"/>
  <c r="J1088" i="34"/>
  <c r="J1087" i="34"/>
  <c r="J1086" i="34"/>
  <c r="J1085" i="34"/>
  <c r="J1084" i="34"/>
  <c r="J1083" i="34"/>
  <c r="J1082" i="34"/>
  <c r="J1081" i="34"/>
  <c r="J1080" i="34"/>
  <c r="J1079" i="34"/>
  <c r="J1078" i="34"/>
  <c r="J1077" i="34"/>
  <c r="J1076" i="34"/>
  <c r="J1075" i="34"/>
  <c r="J1074" i="34"/>
  <c r="J1073" i="34"/>
  <c r="J1072" i="34"/>
  <c r="J1071" i="34"/>
  <c r="J1070" i="34"/>
  <c r="J1069" i="34"/>
  <c r="J1068" i="34"/>
  <c r="J1067" i="34"/>
  <c r="J1066" i="34"/>
  <c r="J1065" i="34"/>
  <c r="J1064" i="34"/>
  <c r="J1063" i="34"/>
  <c r="J1062" i="34"/>
  <c r="J1061" i="34"/>
  <c r="J1060" i="34"/>
  <c r="J1059" i="34"/>
  <c r="J1058" i="34"/>
  <c r="J1057" i="34"/>
  <c r="J1056" i="34"/>
  <c r="J1055" i="34"/>
  <c r="J1054" i="34"/>
  <c r="J1053" i="34"/>
  <c r="J1052" i="34"/>
  <c r="J1051" i="34"/>
  <c r="J1050" i="34"/>
  <c r="J1049" i="34"/>
  <c r="J1048" i="34"/>
  <c r="J1047" i="34"/>
  <c r="J1046" i="34"/>
  <c r="J1045" i="34"/>
  <c r="J1044" i="34"/>
  <c r="J1043" i="34"/>
  <c r="J1042" i="34"/>
  <c r="J1041" i="34"/>
  <c r="J1040" i="34"/>
  <c r="J1039" i="34"/>
  <c r="J1038" i="34"/>
  <c r="J1037" i="34"/>
  <c r="J1036" i="34"/>
  <c r="J1035" i="34"/>
  <c r="J1034" i="34"/>
  <c r="J1033" i="34"/>
  <c r="J1032" i="34"/>
  <c r="J1031" i="34"/>
  <c r="J1030" i="34"/>
  <c r="J1029" i="34"/>
  <c r="J1028" i="34"/>
  <c r="J1027" i="34"/>
  <c r="J1026" i="34"/>
  <c r="J1025" i="34"/>
  <c r="J1024" i="34"/>
  <c r="J1023" i="34"/>
  <c r="J1022" i="34"/>
  <c r="J1021" i="34"/>
  <c r="J1020" i="34"/>
  <c r="J1019" i="34"/>
  <c r="J1018" i="34"/>
  <c r="J1017" i="34"/>
  <c r="J1016" i="34"/>
  <c r="J1015" i="34"/>
  <c r="J1014" i="34"/>
  <c r="J1013" i="34"/>
  <c r="J1012" i="34"/>
  <c r="J1011" i="34"/>
  <c r="J1010" i="34"/>
  <c r="J1009" i="34"/>
  <c r="J1008" i="34"/>
  <c r="J1007" i="34"/>
  <c r="J1006" i="34"/>
  <c r="J1005" i="34"/>
  <c r="J1004" i="34"/>
  <c r="J1003" i="34"/>
  <c r="J1002" i="34"/>
  <c r="J1001" i="34"/>
  <c r="J1000" i="34"/>
  <c r="J999" i="34"/>
  <c r="J998" i="34"/>
  <c r="J997" i="34"/>
  <c r="J996" i="34"/>
  <c r="J995" i="34"/>
  <c r="J994" i="34"/>
  <c r="J993" i="34"/>
  <c r="J992" i="34"/>
  <c r="J991" i="34"/>
  <c r="J990" i="34"/>
  <c r="J989" i="34"/>
  <c r="J988" i="34"/>
  <c r="J987" i="34"/>
  <c r="J986" i="34"/>
  <c r="J985" i="34"/>
  <c r="J984" i="34"/>
  <c r="J983" i="34"/>
  <c r="J982" i="34"/>
  <c r="J981" i="34"/>
  <c r="J980" i="34"/>
  <c r="J979" i="34"/>
  <c r="J978" i="34"/>
  <c r="J977" i="34"/>
  <c r="J976" i="34"/>
  <c r="J975" i="34"/>
  <c r="J974" i="34"/>
  <c r="J973" i="34"/>
  <c r="J972" i="34"/>
  <c r="J971" i="34"/>
  <c r="J970" i="34"/>
  <c r="J969" i="34"/>
  <c r="J968" i="34"/>
  <c r="J967" i="34"/>
  <c r="J966" i="34"/>
  <c r="J965" i="34"/>
  <c r="J964" i="34"/>
  <c r="J963" i="34"/>
  <c r="J962" i="34"/>
  <c r="J961" i="34"/>
  <c r="J960" i="34"/>
  <c r="J959" i="34"/>
  <c r="J958" i="34"/>
  <c r="J957" i="34"/>
  <c r="J956" i="34"/>
  <c r="J955" i="34"/>
  <c r="J954" i="34"/>
  <c r="J953" i="34"/>
  <c r="J952" i="34"/>
  <c r="J951" i="34"/>
  <c r="J950" i="34"/>
  <c r="J949" i="34"/>
  <c r="J948" i="34"/>
  <c r="J947" i="34"/>
  <c r="J946" i="34"/>
  <c r="J945" i="34"/>
  <c r="J944" i="34"/>
  <c r="J943" i="34"/>
  <c r="J942" i="34"/>
  <c r="J941" i="34"/>
  <c r="J940" i="34"/>
  <c r="J939" i="34"/>
  <c r="J938" i="34"/>
  <c r="J937" i="34"/>
  <c r="J936" i="34"/>
  <c r="J935" i="34"/>
  <c r="J934" i="34"/>
  <c r="J933" i="34"/>
  <c r="J932" i="34"/>
  <c r="J931" i="34"/>
  <c r="J930" i="34"/>
  <c r="J929" i="34"/>
  <c r="J928" i="34"/>
  <c r="J927" i="34"/>
  <c r="J926" i="34"/>
  <c r="J925" i="34"/>
  <c r="J924" i="34"/>
  <c r="J923" i="34"/>
  <c r="J922" i="34"/>
  <c r="J921" i="34"/>
  <c r="J920" i="34"/>
  <c r="J919" i="34"/>
  <c r="J918" i="34"/>
  <c r="J917" i="34"/>
  <c r="J916" i="34"/>
  <c r="J915" i="34"/>
  <c r="J914" i="34"/>
  <c r="J913" i="34"/>
  <c r="J912" i="34"/>
  <c r="J911" i="34"/>
  <c r="J910" i="34"/>
  <c r="J909" i="34"/>
  <c r="J908" i="34"/>
  <c r="J907" i="34"/>
  <c r="J906" i="34"/>
  <c r="J905" i="34"/>
  <c r="J904" i="34"/>
  <c r="J903" i="34"/>
  <c r="J902" i="34"/>
  <c r="J901" i="34"/>
  <c r="J900" i="34"/>
  <c r="J899" i="34"/>
  <c r="J898" i="34"/>
  <c r="J897" i="34"/>
  <c r="J896" i="34"/>
  <c r="J895" i="34"/>
  <c r="J894" i="34"/>
  <c r="J893" i="34"/>
  <c r="J892" i="34"/>
  <c r="J891" i="34"/>
  <c r="J890" i="34"/>
  <c r="J889" i="34"/>
  <c r="J888" i="34"/>
  <c r="J887" i="34"/>
  <c r="J886" i="34"/>
  <c r="J885" i="34"/>
  <c r="J884" i="34"/>
  <c r="J883" i="34"/>
  <c r="J882" i="34"/>
  <c r="J881" i="34"/>
  <c r="J880" i="34"/>
  <c r="J879" i="34"/>
  <c r="J878" i="34"/>
  <c r="J877" i="34"/>
  <c r="J876" i="34"/>
  <c r="J875" i="34"/>
  <c r="J874" i="34"/>
  <c r="J873" i="34"/>
  <c r="J872" i="34"/>
  <c r="J871" i="34"/>
  <c r="J870" i="34"/>
  <c r="J869" i="34"/>
  <c r="J868" i="34"/>
  <c r="J867" i="34"/>
  <c r="J866" i="34"/>
  <c r="J865" i="34"/>
  <c r="J864" i="34"/>
  <c r="J863" i="34"/>
  <c r="J862" i="34"/>
  <c r="J861" i="34"/>
  <c r="J860" i="34"/>
  <c r="J859" i="34"/>
  <c r="J858" i="34"/>
  <c r="J857" i="34"/>
  <c r="J856" i="34"/>
  <c r="J855" i="34"/>
  <c r="J854" i="34"/>
  <c r="J853" i="34"/>
  <c r="J852" i="34"/>
  <c r="J851" i="34"/>
  <c r="J850" i="34"/>
  <c r="J849" i="34"/>
  <c r="J848" i="34"/>
  <c r="J847" i="34"/>
  <c r="J846" i="34"/>
  <c r="J845" i="34"/>
  <c r="J844" i="34"/>
  <c r="J843" i="34"/>
  <c r="J842" i="34"/>
  <c r="J841" i="34"/>
  <c r="J840" i="34"/>
  <c r="J839" i="34"/>
  <c r="J838" i="34"/>
  <c r="J837" i="34"/>
  <c r="J836" i="34"/>
  <c r="J835" i="34"/>
  <c r="J834" i="34"/>
  <c r="J833" i="34"/>
  <c r="J832" i="34"/>
  <c r="J831" i="34"/>
  <c r="J830" i="34"/>
  <c r="J829" i="34"/>
  <c r="J828" i="34"/>
  <c r="J827" i="34"/>
  <c r="J826" i="34"/>
  <c r="J825" i="34"/>
  <c r="J824" i="34"/>
  <c r="J823" i="34"/>
  <c r="J822" i="34"/>
  <c r="J821" i="34"/>
  <c r="J820" i="34"/>
  <c r="J819" i="34"/>
  <c r="J818" i="34"/>
  <c r="J817" i="34"/>
  <c r="J816" i="34"/>
  <c r="J815" i="34"/>
  <c r="J814" i="34"/>
  <c r="J813" i="34"/>
  <c r="J812" i="34"/>
  <c r="J811" i="34"/>
  <c r="J810" i="34"/>
  <c r="J809" i="34"/>
  <c r="J808" i="34"/>
  <c r="J807" i="34"/>
  <c r="J806" i="34"/>
  <c r="J805" i="34"/>
  <c r="J804" i="34"/>
  <c r="J803" i="34"/>
  <c r="J802" i="34"/>
  <c r="J801" i="34"/>
  <c r="J800" i="34"/>
  <c r="J799" i="34"/>
  <c r="J798" i="34"/>
  <c r="J797" i="34"/>
  <c r="J796" i="34"/>
  <c r="J795" i="34"/>
  <c r="J794" i="34"/>
  <c r="J793" i="34"/>
  <c r="J792" i="34"/>
  <c r="J791" i="34"/>
  <c r="J790" i="34"/>
  <c r="J789" i="34"/>
  <c r="J788" i="34"/>
  <c r="J787" i="34"/>
  <c r="J786" i="34"/>
  <c r="J785" i="34"/>
  <c r="J784" i="34"/>
  <c r="J783" i="34"/>
  <c r="J782" i="34"/>
  <c r="J781" i="34"/>
  <c r="J780" i="34"/>
  <c r="J779" i="34"/>
  <c r="J778" i="34"/>
  <c r="J777" i="34"/>
  <c r="J776" i="34"/>
  <c r="J775" i="34"/>
  <c r="J774" i="34"/>
  <c r="J773" i="34"/>
  <c r="J772" i="34"/>
  <c r="J771" i="34"/>
  <c r="J770" i="34"/>
  <c r="J769" i="34"/>
  <c r="J768" i="34"/>
  <c r="J767" i="34"/>
  <c r="J766" i="34"/>
  <c r="J765" i="34"/>
  <c r="J764" i="34"/>
  <c r="J763" i="34"/>
  <c r="J762" i="34"/>
  <c r="J761" i="34"/>
  <c r="J760" i="34"/>
  <c r="J759" i="34"/>
  <c r="J758" i="34"/>
  <c r="J757" i="34"/>
  <c r="J756" i="34"/>
  <c r="J755" i="34"/>
  <c r="J754" i="34"/>
  <c r="J753" i="34"/>
  <c r="J752" i="34"/>
  <c r="J751" i="34"/>
  <c r="J750" i="34"/>
  <c r="J749" i="34"/>
  <c r="J748" i="34"/>
  <c r="J747" i="34"/>
  <c r="J746" i="34"/>
  <c r="J745" i="34"/>
  <c r="J744" i="34"/>
  <c r="J743" i="34"/>
  <c r="J742" i="34"/>
  <c r="J741" i="34"/>
  <c r="J740" i="34"/>
  <c r="J739" i="34"/>
  <c r="J738" i="34"/>
  <c r="J737" i="34"/>
  <c r="J736" i="34"/>
  <c r="J735" i="34"/>
  <c r="J734" i="34"/>
  <c r="J733" i="34"/>
  <c r="J732" i="34"/>
  <c r="J731" i="34"/>
  <c r="J730" i="34"/>
  <c r="J729" i="34"/>
  <c r="J728" i="34"/>
  <c r="J727" i="34"/>
  <c r="J726" i="34"/>
  <c r="J725" i="34"/>
  <c r="J724" i="34"/>
  <c r="J723" i="34"/>
  <c r="J722" i="34"/>
  <c r="J721" i="34"/>
  <c r="J720" i="34"/>
  <c r="J719" i="34"/>
  <c r="J718" i="34"/>
  <c r="J717" i="34"/>
  <c r="J716" i="34"/>
  <c r="J715" i="34"/>
  <c r="J714" i="34"/>
  <c r="J713" i="34"/>
  <c r="J712" i="34"/>
  <c r="J711" i="34"/>
  <c r="J710" i="34"/>
  <c r="J709" i="34"/>
  <c r="J708" i="34"/>
  <c r="J707" i="34"/>
  <c r="J706" i="34"/>
  <c r="J705" i="34"/>
  <c r="J704" i="34"/>
  <c r="J703" i="34"/>
  <c r="J702" i="34"/>
  <c r="J701" i="34"/>
  <c r="J700" i="34"/>
  <c r="J699" i="34"/>
  <c r="J698" i="34"/>
  <c r="J697" i="34"/>
  <c r="J696" i="34"/>
  <c r="J695" i="34"/>
  <c r="J694" i="34"/>
  <c r="J693" i="34"/>
  <c r="J692" i="34"/>
  <c r="J691" i="34"/>
  <c r="J690" i="34"/>
  <c r="J689" i="34"/>
  <c r="J688" i="34"/>
  <c r="J687" i="34"/>
  <c r="J686" i="34"/>
  <c r="J685" i="34"/>
  <c r="J684" i="34"/>
  <c r="J683" i="34"/>
  <c r="J682" i="34"/>
  <c r="J681" i="34"/>
  <c r="J680" i="34"/>
  <c r="J679" i="34"/>
  <c r="J678" i="34"/>
  <c r="J677" i="34"/>
  <c r="J676" i="34"/>
  <c r="J675" i="34"/>
  <c r="J674" i="34"/>
  <c r="J673" i="34"/>
  <c r="J672" i="34"/>
  <c r="J671" i="34"/>
  <c r="J670" i="34"/>
  <c r="J669" i="34"/>
  <c r="J668" i="34"/>
  <c r="J667" i="34"/>
  <c r="J666" i="34"/>
  <c r="J665" i="34"/>
  <c r="J664" i="34"/>
  <c r="J663" i="34"/>
  <c r="J662" i="34"/>
  <c r="J661" i="34"/>
  <c r="J660" i="34"/>
  <c r="J659" i="34"/>
  <c r="J658" i="34"/>
  <c r="J657" i="34"/>
  <c r="J656" i="34"/>
  <c r="J655" i="34"/>
  <c r="J654" i="34"/>
  <c r="J653" i="34"/>
  <c r="J652" i="34"/>
  <c r="J651" i="34"/>
  <c r="J650" i="34"/>
  <c r="J649" i="34"/>
  <c r="J648" i="34"/>
  <c r="J647" i="34"/>
  <c r="J646" i="34"/>
  <c r="J645" i="34"/>
  <c r="J644" i="34"/>
  <c r="J643" i="34"/>
  <c r="J642" i="34"/>
  <c r="J641" i="34"/>
  <c r="J640" i="34"/>
  <c r="J639" i="34"/>
  <c r="J638" i="34"/>
  <c r="J637" i="34"/>
  <c r="J636" i="34"/>
  <c r="J635" i="34"/>
  <c r="J634" i="34"/>
  <c r="J633" i="34"/>
  <c r="J632" i="34"/>
  <c r="J631" i="34"/>
  <c r="J630" i="34"/>
  <c r="J629" i="34"/>
  <c r="J628" i="34"/>
  <c r="J627" i="34"/>
  <c r="J626" i="34"/>
  <c r="J625" i="34"/>
  <c r="J624" i="34"/>
  <c r="J623" i="34"/>
  <c r="J622" i="34"/>
  <c r="J621" i="34"/>
  <c r="J620" i="34"/>
  <c r="J619" i="34"/>
  <c r="J618" i="34"/>
  <c r="J617" i="34"/>
  <c r="J616" i="34"/>
  <c r="J615" i="34"/>
  <c r="J614" i="34"/>
  <c r="J613" i="34"/>
  <c r="J612" i="34"/>
  <c r="J611" i="34"/>
  <c r="J610" i="34"/>
  <c r="J609" i="34"/>
  <c r="J608" i="34"/>
  <c r="J607" i="34"/>
  <c r="J606" i="34"/>
  <c r="J605" i="34"/>
  <c r="J604" i="34"/>
  <c r="J603" i="34"/>
  <c r="J602" i="34"/>
  <c r="J601" i="34"/>
  <c r="J600" i="34"/>
  <c r="J599" i="34"/>
  <c r="J598" i="34"/>
  <c r="J597" i="34"/>
  <c r="J596" i="34"/>
  <c r="J595" i="34"/>
  <c r="J594" i="34"/>
  <c r="J593" i="34"/>
  <c r="J592" i="34"/>
  <c r="J591" i="34"/>
  <c r="J590" i="34"/>
  <c r="J589" i="34"/>
  <c r="J588" i="34"/>
  <c r="J587" i="34"/>
  <c r="J586" i="34"/>
  <c r="J585" i="34"/>
  <c r="J584" i="34"/>
  <c r="J583" i="34"/>
  <c r="J582" i="34"/>
  <c r="J581" i="34"/>
  <c r="J580" i="34"/>
  <c r="J579" i="34"/>
  <c r="J578" i="34"/>
  <c r="J577" i="34"/>
  <c r="J576" i="34"/>
  <c r="J575" i="34"/>
  <c r="J574" i="34"/>
  <c r="J573" i="34"/>
  <c r="J572" i="34"/>
  <c r="J571" i="34"/>
  <c r="J570" i="34"/>
  <c r="J569" i="34"/>
  <c r="J568" i="34"/>
  <c r="J567" i="34"/>
  <c r="J566" i="34"/>
  <c r="J565" i="34"/>
  <c r="J564" i="34"/>
  <c r="J563" i="34"/>
  <c r="J562" i="34"/>
  <c r="J561" i="34"/>
  <c r="J560" i="34"/>
  <c r="J559" i="34"/>
  <c r="J558" i="34"/>
  <c r="J557" i="34"/>
  <c r="J556" i="34"/>
  <c r="J555" i="34"/>
  <c r="J554" i="34"/>
  <c r="J553" i="34"/>
  <c r="J552" i="34"/>
  <c r="J551" i="34"/>
  <c r="J550" i="34"/>
  <c r="J549" i="34"/>
  <c r="J548" i="34"/>
  <c r="J547" i="34"/>
  <c r="J546" i="34"/>
  <c r="J545" i="34"/>
  <c r="J544" i="34"/>
  <c r="J543" i="34"/>
  <c r="J542" i="34"/>
  <c r="J541" i="34"/>
  <c r="J540" i="34"/>
  <c r="J539" i="34"/>
  <c r="J538" i="34"/>
  <c r="J537" i="34"/>
  <c r="J536" i="34"/>
  <c r="J535" i="34"/>
  <c r="J534" i="34"/>
  <c r="J533" i="34"/>
  <c r="J532" i="34"/>
  <c r="J531" i="34"/>
  <c r="J530" i="34"/>
  <c r="J529" i="34"/>
  <c r="J528" i="34"/>
  <c r="J527" i="34"/>
  <c r="J526" i="34"/>
  <c r="J525" i="34"/>
  <c r="J524" i="34"/>
  <c r="J523" i="34"/>
  <c r="J522" i="34"/>
  <c r="J521" i="34"/>
  <c r="J520" i="34"/>
  <c r="J519" i="34"/>
  <c r="J518" i="34"/>
  <c r="J517" i="34"/>
  <c r="J516" i="34"/>
  <c r="J515" i="34"/>
  <c r="J514" i="34"/>
  <c r="J513" i="34"/>
  <c r="J512" i="34"/>
  <c r="J511" i="34"/>
  <c r="J510" i="34"/>
  <c r="J509" i="34"/>
  <c r="J508" i="34"/>
  <c r="J507" i="34"/>
  <c r="J506" i="34"/>
  <c r="J505" i="34"/>
  <c r="J504" i="34"/>
  <c r="J503" i="34"/>
  <c r="J502" i="34"/>
  <c r="J501" i="34"/>
  <c r="J500" i="34"/>
  <c r="J499" i="34"/>
  <c r="J498" i="34"/>
  <c r="J497" i="34"/>
  <c r="J496" i="34"/>
  <c r="J495" i="34"/>
  <c r="J494" i="34"/>
  <c r="J493" i="34"/>
  <c r="J492" i="34"/>
  <c r="J491" i="34"/>
  <c r="J490" i="34"/>
  <c r="J489" i="34"/>
  <c r="J488" i="34"/>
  <c r="J487" i="34"/>
  <c r="J486" i="34"/>
  <c r="J485" i="34"/>
  <c r="J484" i="34"/>
  <c r="J483" i="34"/>
  <c r="J482" i="34"/>
  <c r="J481" i="34"/>
  <c r="J480" i="34"/>
  <c r="J479" i="34"/>
  <c r="J478" i="34"/>
  <c r="J477" i="34"/>
  <c r="J476" i="34"/>
  <c r="J475" i="34"/>
  <c r="J474" i="34"/>
  <c r="J473" i="34"/>
  <c r="J472" i="34"/>
  <c r="J471" i="34"/>
  <c r="J470" i="34"/>
  <c r="J469" i="34"/>
  <c r="J468" i="34"/>
  <c r="J467" i="34"/>
  <c r="J466" i="34"/>
  <c r="J465" i="34"/>
  <c r="J464" i="34"/>
  <c r="J463" i="34"/>
  <c r="J462" i="34"/>
  <c r="J461" i="34"/>
  <c r="J460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J4" i="34"/>
  <c r="J3" i="34"/>
  <c r="J2" i="34"/>
  <c r="I1" i="34" s="1"/>
  <c r="B82" i="36"/>
  <c r="B81" i="36"/>
  <c r="C75" i="36"/>
  <c r="D75" i="36" s="1"/>
  <c r="C74" i="36"/>
  <c r="D74" i="36" s="1"/>
  <c r="C73" i="36"/>
  <c r="D73" i="36" s="1"/>
  <c r="C72" i="36"/>
  <c r="D72" i="36" s="1"/>
  <c r="C71" i="36"/>
  <c r="D71" i="36" s="1"/>
  <c r="C70" i="36"/>
  <c r="D70" i="36" s="1"/>
  <c r="C69" i="36"/>
  <c r="D69" i="36" s="1"/>
  <c r="C68" i="36"/>
  <c r="D68" i="36" s="1"/>
  <c r="C67" i="36"/>
  <c r="D67" i="36" s="1"/>
  <c r="C66" i="36"/>
  <c r="D66" i="36" s="1"/>
  <c r="C65" i="36"/>
  <c r="D65" i="36" s="1"/>
  <c r="C64" i="36"/>
  <c r="D64" i="36" s="1"/>
  <c r="C63" i="36"/>
  <c r="D63" i="36" s="1"/>
  <c r="C62" i="36"/>
  <c r="D62" i="36" s="1"/>
  <c r="C61" i="36"/>
  <c r="D61" i="36" s="1"/>
  <c r="C60" i="36"/>
  <c r="D60" i="36" s="1"/>
  <c r="C59" i="36"/>
  <c r="D59" i="36" s="1"/>
  <c r="C58" i="36"/>
  <c r="D58" i="36" s="1"/>
  <c r="C57" i="36"/>
  <c r="D57" i="36" s="1"/>
  <c r="C56" i="36"/>
  <c r="D56" i="36" s="1"/>
  <c r="C55" i="36"/>
  <c r="D55" i="36" s="1"/>
  <c r="C54" i="36"/>
  <c r="D54" i="36" s="1"/>
  <c r="C53" i="36"/>
  <c r="D53" i="36" s="1"/>
  <c r="C52" i="36"/>
  <c r="D52" i="36" s="1"/>
  <c r="C51" i="36"/>
  <c r="D51" i="36" s="1"/>
  <c r="C50" i="36"/>
  <c r="D50" i="36" s="1"/>
  <c r="C49" i="36"/>
  <c r="D49" i="36" s="1"/>
  <c r="C48" i="36"/>
  <c r="D48" i="36" s="1"/>
  <c r="C47" i="36"/>
  <c r="D47" i="36" s="1"/>
  <c r="C46" i="36"/>
  <c r="D46" i="36" s="1"/>
  <c r="C45" i="36"/>
  <c r="D45" i="36" s="1"/>
  <c r="C44" i="36"/>
  <c r="D44" i="36" s="1"/>
  <c r="C43" i="36"/>
  <c r="D43" i="36" s="1"/>
  <c r="C42" i="36"/>
  <c r="D42" i="36" s="1"/>
  <c r="C41" i="36"/>
  <c r="D41" i="36" s="1"/>
  <c r="C40" i="36"/>
  <c r="D40" i="36" s="1"/>
  <c r="C39" i="36"/>
  <c r="D39" i="36" s="1"/>
  <c r="C38" i="36"/>
  <c r="D38" i="36" s="1"/>
  <c r="D37" i="36"/>
  <c r="D36" i="36"/>
  <c r="D35" i="36"/>
  <c r="D34" i="36"/>
  <c r="D33" i="36"/>
  <c r="D32" i="36"/>
  <c r="D31" i="36"/>
  <c r="D30" i="36"/>
  <c r="D29" i="36"/>
  <c r="D28" i="36"/>
  <c r="D27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B83" i="36"/>
  <c r="B80" i="36"/>
  <c r="B79" i="36"/>
  <c r="B78" i="36"/>
  <c r="I9" i="50"/>
  <c r="I16" i="50"/>
  <c r="I23" i="50"/>
  <c r="I31" i="50"/>
  <c r="I39" i="50"/>
  <c r="I47" i="50"/>
  <c r="I54" i="50"/>
  <c r="I60" i="50"/>
  <c r="J9" i="50"/>
  <c r="J16" i="50"/>
  <c r="J23" i="50"/>
  <c r="J39" i="50"/>
  <c r="J31" i="50"/>
  <c r="J47" i="50"/>
  <c r="J54" i="50"/>
  <c r="J60" i="50"/>
  <c r="K31" i="50"/>
  <c r="K6" i="50" s="1"/>
  <c r="H9" i="50"/>
  <c r="H16" i="50"/>
  <c r="H23" i="50"/>
  <c r="H31" i="50"/>
  <c r="H39" i="50"/>
  <c r="H47" i="50"/>
  <c r="H54" i="50"/>
  <c r="H60" i="50"/>
  <c r="B77" i="36"/>
  <c r="I6" i="50" l="1"/>
  <c r="F77" i="36"/>
  <c r="N57" i="36"/>
  <c r="O57" i="36" s="1"/>
  <c r="E77" i="54"/>
  <c r="G83" i="54"/>
  <c r="E82" i="54"/>
  <c r="E78" i="54"/>
  <c r="E79" i="54"/>
  <c r="J6" i="50"/>
  <c r="E81" i="54"/>
  <c r="G80" i="54"/>
  <c r="N65" i="36"/>
  <c r="O65" i="36" s="1"/>
  <c r="N49" i="36"/>
  <c r="O49" i="36" s="1"/>
  <c r="G78" i="54"/>
  <c r="N61" i="36"/>
  <c r="N53" i="36"/>
  <c r="N45" i="36"/>
  <c r="N67" i="36"/>
  <c r="O67" i="36" s="1"/>
  <c r="N63" i="36"/>
  <c r="O63" i="36" s="1"/>
  <c r="N59" i="36"/>
  <c r="O59" i="36" s="1"/>
  <c r="N55" i="36"/>
  <c r="O55" i="36" s="1"/>
  <c r="N51" i="36"/>
  <c r="O51" i="36" s="1"/>
  <c r="N47" i="36"/>
  <c r="O47" i="36" s="1"/>
  <c r="N43" i="36"/>
  <c r="O43" i="36" s="1"/>
  <c r="N68" i="36"/>
  <c r="O68" i="36" s="1"/>
  <c r="N66" i="36"/>
  <c r="O66" i="36" s="1"/>
  <c r="N64" i="36"/>
  <c r="O64" i="36" s="1"/>
  <c r="N62" i="36"/>
  <c r="O62" i="36" s="1"/>
  <c r="N60" i="36"/>
  <c r="O60" i="36" s="1"/>
  <c r="N58" i="36"/>
  <c r="O58" i="36" s="1"/>
  <c r="N56" i="36"/>
  <c r="O56" i="36" s="1"/>
  <c r="N54" i="36"/>
  <c r="O54" i="36" s="1"/>
  <c r="N52" i="36"/>
  <c r="O52" i="36" s="1"/>
  <c r="N50" i="36"/>
  <c r="O50" i="36" s="1"/>
  <c r="N48" i="36"/>
  <c r="O48" i="36" s="1"/>
  <c r="N46" i="36"/>
  <c r="O46" i="36" s="1"/>
  <c r="N44" i="36"/>
  <c r="O44" i="36" s="1"/>
  <c r="O11" i="36"/>
  <c r="O61" i="36"/>
  <c r="O53" i="36"/>
  <c r="O45" i="36"/>
  <c r="N42" i="36"/>
  <c r="O42" i="36" s="1"/>
  <c r="N41" i="36"/>
  <c r="O41" i="36" s="1"/>
  <c r="N40" i="36"/>
  <c r="O40" i="36" s="1"/>
  <c r="N39" i="36"/>
  <c r="O39" i="36" s="1"/>
  <c r="N38" i="36"/>
  <c r="O38" i="36" s="1"/>
  <c r="N37" i="36"/>
  <c r="O37" i="36" s="1"/>
  <c r="N36" i="36"/>
  <c r="O36" i="36" s="1"/>
  <c r="N35" i="36"/>
  <c r="O35" i="36" s="1"/>
  <c r="N34" i="36"/>
  <c r="O34" i="36" s="1"/>
  <c r="N33" i="36"/>
  <c r="O33" i="36" s="1"/>
  <c r="N32" i="36"/>
  <c r="O32" i="36" s="1"/>
  <c r="N31" i="36"/>
  <c r="O31" i="36" s="1"/>
  <c r="N30" i="36"/>
  <c r="O30" i="36" s="1"/>
  <c r="N29" i="36"/>
  <c r="O29" i="36" s="1"/>
  <c r="N28" i="36"/>
  <c r="O28" i="36" s="1"/>
  <c r="N27" i="36"/>
  <c r="O27" i="36" s="1"/>
  <c r="N26" i="36"/>
  <c r="O26" i="36" s="1"/>
  <c r="N25" i="36"/>
  <c r="O25" i="36" s="1"/>
  <c r="N24" i="36"/>
  <c r="O24" i="36" s="1"/>
  <c r="N23" i="36"/>
  <c r="O23" i="36" s="1"/>
  <c r="N22" i="36"/>
  <c r="O22" i="36" s="1"/>
  <c r="N21" i="36"/>
  <c r="O21" i="36" s="1"/>
  <c r="N20" i="36"/>
  <c r="O20" i="36" s="1"/>
  <c r="N19" i="36"/>
  <c r="O19" i="36" s="1"/>
  <c r="N18" i="36"/>
  <c r="O18" i="36" s="1"/>
  <c r="N17" i="36"/>
  <c r="O17" i="36" s="1"/>
  <c r="N16" i="36"/>
  <c r="O16" i="36" s="1"/>
  <c r="N15" i="36"/>
  <c r="O15" i="36" s="1"/>
  <c r="N14" i="36"/>
  <c r="O14" i="36" s="1"/>
  <c r="N13" i="36"/>
  <c r="E83" i="54"/>
  <c r="G82" i="54"/>
  <c r="G81" i="54"/>
  <c r="E80" i="54"/>
  <c r="G79" i="54"/>
  <c r="J78" i="36" l="1"/>
  <c r="O13" i="36"/>
  <c r="J81" i="36"/>
  <c r="H82" i="36"/>
  <c r="H80" i="36"/>
  <c r="H78" i="36"/>
  <c r="F83" i="36"/>
  <c r="F82" i="36"/>
  <c r="F80" i="36"/>
  <c r="F79" i="36"/>
  <c r="F78" i="36"/>
  <c r="H83" i="36"/>
  <c r="H81" i="36"/>
  <c r="H79" i="36"/>
  <c r="F81" i="36"/>
</calcChain>
</file>

<file path=xl/sharedStrings.xml><?xml version="1.0" encoding="utf-8"?>
<sst xmlns="http://schemas.openxmlformats.org/spreadsheetml/2006/main" count="12449" uniqueCount="4468">
  <si>
    <t>14D2010056</t>
  </si>
  <si>
    <t xml:space="preserve">Huỳnh Ngọc  </t>
  </si>
  <si>
    <t>14D2010060</t>
  </si>
  <si>
    <t xml:space="preserve">Nguyễn Công  </t>
  </si>
  <si>
    <t>14D2010064</t>
  </si>
  <si>
    <t>14D2010068</t>
  </si>
  <si>
    <t>Lê Trọng</t>
  </si>
  <si>
    <t>14D2010072</t>
  </si>
  <si>
    <t>14D2010076</t>
  </si>
  <si>
    <t>14D2010080</t>
  </si>
  <si>
    <t>19.08.96</t>
  </si>
  <si>
    <t>14D2010084</t>
  </si>
  <si>
    <t xml:space="preserve">Trần Tấn  </t>
  </si>
  <si>
    <t>14D2010088</t>
  </si>
  <si>
    <t xml:space="preserve">Nguyễn Trí  </t>
  </si>
  <si>
    <t>13.12.96</t>
  </si>
  <si>
    <t>14D2010092</t>
  </si>
  <si>
    <t xml:space="preserve">Trần Thiện  </t>
  </si>
  <si>
    <t>09.09.96</t>
  </si>
  <si>
    <t>14D2010190</t>
  </si>
  <si>
    <t>Bành Đại</t>
  </si>
  <si>
    <t>23.10.92</t>
  </si>
  <si>
    <t>14D2010096</t>
  </si>
  <si>
    <t xml:space="preserve">Nguyễn Danh  </t>
  </si>
  <si>
    <t>14D2010100</t>
  </si>
  <si>
    <t>01.07.96</t>
  </si>
  <si>
    <t>14D2010104</t>
  </si>
  <si>
    <t xml:space="preserve">Đỗ Thiên  </t>
  </si>
  <si>
    <t>03.02.96</t>
  </si>
  <si>
    <t>14D2010108</t>
  </si>
  <si>
    <t xml:space="preserve">Chung Văn  </t>
  </si>
  <si>
    <t>14D2010110</t>
  </si>
  <si>
    <t xml:space="preserve">Trần Tân  </t>
  </si>
  <si>
    <t>14D2010112</t>
  </si>
  <si>
    <t xml:space="preserve">Dương Nguyễn Khánh </t>
  </si>
  <si>
    <t>14D2010116</t>
  </si>
  <si>
    <t xml:space="preserve">Võ Duy  </t>
  </si>
  <si>
    <t>14D2010119</t>
  </si>
  <si>
    <t xml:space="preserve">Nguyễn Đoàn  </t>
  </si>
  <si>
    <t>14D2010122</t>
  </si>
  <si>
    <t>14D2010125</t>
  </si>
  <si>
    <t xml:space="preserve">Đào Duy  </t>
  </si>
  <si>
    <t>20.11.92</t>
  </si>
  <si>
    <t>14D2010128</t>
  </si>
  <si>
    <t>14D2010130</t>
  </si>
  <si>
    <t xml:space="preserve">Phồng Quân  </t>
  </si>
  <si>
    <t>16.10.96</t>
  </si>
  <si>
    <t>14D2010131</t>
  </si>
  <si>
    <t>Phạm Mạnh</t>
  </si>
  <si>
    <t>14D2010134</t>
  </si>
  <si>
    <t>14D2010137</t>
  </si>
  <si>
    <t>Thừa</t>
  </si>
  <si>
    <t>14D2010140</t>
  </si>
  <si>
    <t>09.07.96</t>
  </si>
  <si>
    <t>14D2010143</t>
  </si>
  <si>
    <t>23.03.93</t>
  </si>
  <si>
    <t>14D2010146</t>
  </si>
  <si>
    <t xml:space="preserve">Võ Trung  </t>
  </si>
  <si>
    <t>14D2010149</t>
  </si>
  <si>
    <t>14D2010152</t>
  </si>
  <si>
    <t xml:space="preserve">Lộ Tiểu Bình </t>
  </si>
  <si>
    <t>14D2010154</t>
  </si>
  <si>
    <t xml:space="preserve">Nguyễn Hùng  </t>
  </si>
  <si>
    <t>14D2010155</t>
  </si>
  <si>
    <t xml:space="preserve">Cao Nhật  </t>
  </si>
  <si>
    <t>26.09.96</t>
  </si>
  <si>
    <t>14D2010161</t>
  </si>
  <si>
    <t>Đỗ Đức Anh</t>
  </si>
  <si>
    <t>14.09.96</t>
  </si>
  <si>
    <t>14D2010167</t>
  </si>
  <si>
    <t>Tưởng</t>
  </si>
  <si>
    <t>14D2010170</t>
  </si>
  <si>
    <t>14D2010187</t>
  </si>
  <si>
    <t xml:space="preserve">Nguyễn Mộng  </t>
  </si>
  <si>
    <t>19.07.93</t>
  </si>
  <si>
    <t>14D2010173</t>
  </si>
  <si>
    <t>14CĐ-CK3</t>
  </si>
  <si>
    <t>14D2010029</t>
  </si>
  <si>
    <t xml:space="preserve">Trần Võ  </t>
  </si>
  <si>
    <t>14D2010033</t>
  </si>
  <si>
    <t xml:space="preserve">Huỳnh Công  </t>
  </si>
  <si>
    <t>14D2010035</t>
  </si>
  <si>
    <t xml:space="preserve">Trần Xuân  </t>
  </si>
  <si>
    <t>13D201P057</t>
  </si>
  <si>
    <t>Huỳnh Ngọc Hoàng</t>
  </si>
  <si>
    <t>11.12.94</t>
  </si>
  <si>
    <t>13D201P059</t>
  </si>
  <si>
    <t>13D201P061</t>
  </si>
  <si>
    <t>Bùi Thế</t>
  </si>
  <si>
    <t>31.05.92</t>
  </si>
  <si>
    <t>13D201P063</t>
  </si>
  <si>
    <t>13D201P065</t>
  </si>
  <si>
    <t>Nguyễn Vũ</t>
  </si>
  <si>
    <t>13D201P067</t>
  </si>
  <si>
    <t>13D201P075</t>
  </si>
  <si>
    <t>13D201P077</t>
  </si>
  <si>
    <t>Hồ Nguyễn Thanh</t>
  </si>
  <si>
    <t>28.10.95</t>
  </si>
  <si>
    <t>13D201P083</t>
  </si>
  <si>
    <t>01.06.94</t>
  </si>
  <si>
    <t>13D201P086</t>
  </si>
  <si>
    <t>13D201P090</t>
  </si>
  <si>
    <t>13D201P095</t>
  </si>
  <si>
    <t>KPKL</t>
  </si>
  <si>
    <t>13D201P101</t>
  </si>
  <si>
    <t>Út</t>
  </si>
  <si>
    <t>07.06.93</t>
  </si>
  <si>
    <t>13D201P103</t>
  </si>
  <si>
    <t>Huỳnh Phong</t>
  </si>
  <si>
    <t>13D201P105</t>
  </si>
  <si>
    <t>Đặng Thị Kim</t>
  </si>
  <si>
    <t>Xuyên</t>
  </si>
  <si>
    <t>07.04.95</t>
  </si>
  <si>
    <t>13CĐ-TP2</t>
  </si>
  <si>
    <t>13D201P009</t>
  </si>
  <si>
    <t>Nguyễn Thanh Chí</t>
  </si>
  <si>
    <t>13D201P018</t>
  </si>
  <si>
    <t>13D201P020</t>
  </si>
  <si>
    <t>Tăng Lập</t>
  </si>
  <si>
    <t>13D201P026</t>
  </si>
  <si>
    <t>Cao Trí</t>
  </si>
  <si>
    <t>13D201P028</t>
  </si>
  <si>
    <t>Huệ</t>
  </si>
  <si>
    <t>13D201P030</t>
  </si>
  <si>
    <t>22.02.95</t>
  </si>
  <si>
    <t>13D201P050</t>
  </si>
  <si>
    <t>Isanauy</t>
  </si>
  <si>
    <t>13D201P032</t>
  </si>
  <si>
    <t>Phạm Điền</t>
  </si>
  <si>
    <t>01.08.94</t>
  </si>
  <si>
    <t>13D201P034</t>
  </si>
  <si>
    <t>13D201P038</t>
  </si>
  <si>
    <t>Trần Đình Anh</t>
  </si>
  <si>
    <t>13D201P040</t>
  </si>
  <si>
    <t>Ký</t>
  </si>
  <si>
    <t>13D201P044</t>
  </si>
  <si>
    <t>26.01.94</t>
  </si>
  <si>
    <t>13D201P048</t>
  </si>
  <si>
    <t>03.04.90</t>
  </si>
  <si>
    <t>13D201P052</t>
  </si>
  <si>
    <t>Lê Phát</t>
  </si>
  <si>
    <t>17.12.92</t>
  </si>
  <si>
    <t>13D201P053</t>
  </si>
  <si>
    <t>21.09.93</t>
  </si>
  <si>
    <t>13D201P055</t>
  </si>
  <si>
    <t>Phan Minh</t>
  </si>
  <si>
    <t>24.06.95</t>
  </si>
  <si>
    <t>13D201P056</t>
  </si>
  <si>
    <t>Dương Thanh</t>
  </si>
  <si>
    <t>Nguyễn Phú</t>
  </si>
  <si>
    <t>13D201P070</t>
  </si>
  <si>
    <t>13D201P078</t>
  </si>
  <si>
    <t>Thi</t>
  </si>
  <si>
    <t>13D201P080</t>
  </si>
  <si>
    <t>13D201P087</t>
  </si>
  <si>
    <t>13D201P089</t>
  </si>
  <si>
    <t>25.08.94</t>
  </si>
  <si>
    <t>13D201P102</t>
  </si>
  <si>
    <t>13D201P104</t>
  </si>
  <si>
    <t>Huỳnh Thị Minh</t>
  </si>
  <si>
    <t>Vy</t>
  </si>
  <si>
    <t>13D201P106</t>
  </si>
  <si>
    <t>Nguyễn Huỳnh Như</t>
  </si>
  <si>
    <t>13D2040009</t>
  </si>
  <si>
    <t>13D2040035</t>
  </si>
  <si>
    <t>Lê Hoàng Trúc</t>
  </si>
  <si>
    <t>13D2040037</t>
  </si>
  <si>
    <t>Trần Đăng Bích</t>
  </si>
  <si>
    <t>13D2040038</t>
  </si>
  <si>
    <t>Nguyễn Thị Phương</t>
  </si>
  <si>
    <t>24.10.95</t>
  </si>
  <si>
    <t>13D2040039</t>
  </si>
  <si>
    <t>13.11.95</t>
  </si>
  <si>
    <t>13D2040040</t>
  </si>
  <si>
    <t>Phan Thị Hồng</t>
  </si>
  <si>
    <t>13D2040041</t>
  </si>
  <si>
    <t>Vương Hào</t>
  </si>
  <si>
    <t>18.11.94</t>
  </si>
  <si>
    <t>13D2040042</t>
  </si>
  <si>
    <t>Lê Thị Mai</t>
  </si>
  <si>
    <t>13D2040043</t>
  </si>
  <si>
    <t>Trần Thị Lệ</t>
  </si>
  <si>
    <t>13D2040044</t>
  </si>
  <si>
    <t>13D2040045</t>
  </si>
  <si>
    <t>Đào Thị Thanh</t>
  </si>
  <si>
    <t>Thùy</t>
  </si>
  <si>
    <t>13D2040046</t>
  </si>
  <si>
    <t>Lưu Thị Thủy</t>
  </si>
  <si>
    <t>13D2040047</t>
  </si>
  <si>
    <t>Lý Mỹ</t>
  </si>
  <si>
    <t>Trâm</t>
  </si>
  <si>
    <t>09.09.95</t>
  </si>
  <si>
    <t>13D2040049</t>
  </si>
  <si>
    <t>Trân</t>
  </si>
  <si>
    <t>13D2040050</t>
  </si>
  <si>
    <t>Lý Ngọc</t>
  </si>
  <si>
    <t>18.12.95</t>
  </si>
  <si>
    <t>13D2040051</t>
  </si>
  <si>
    <t>Tạ Thị Tuyết</t>
  </si>
  <si>
    <t>Trinh</t>
  </si>
  <si>
    <t>13D2040063</t>
  </si>
  <si>
    <t>Trần Thị Ngọc</t>
  </si>
  <si>
    <t>13D2040018</t>
  </si>
  <si>
    <t>Tuyến</t>
  </si>
  <si>
    <t>13D2040058</t>
  </si>
  <si>
    <t>Phan Thị Kim</t>
  </si>
  <si>
    <t>12.02.93</t>
  </si>
  <si>
    <t>13D2040053</t>
  </si>
  <si>
    <t>Vũ Hoàn Phương</t>
  </si>
  <si>
    <t>Uyên</t>
  </si>
  <si>
    <t>13D2040054</t>
  </si>
  <si>
    <t>Vân</t>
  </si>
  <si>
    <t>Nguyễn Thị Thùy</t>
  </si>
  <si>
    <t>Vi</t>
  </si>
  <si>
    <t>13D2040055</t>
  </si>
  <si>
    <t>Phan Thị Hà</t>
  </si>
  <si>
    <t>13D2040056</t>
  </si>
  <si>
    <t>Huỳnh Thị Thanh</t>
  </si>
  <si>
    <t>13D2040067</t>
  </si>
  <si>
    <t>Lê Thị Như</t>
  </si>
  <si>
    <t>13D201P003</t>
  </si>
  <si>
    <t>Nguyễn Hữu Tuân</t>
  </si>
  <si>
    <t>13CĐ-TP1</t>
  </si>
  <si>
    <t>13D201P008</t>
  </si>
  <si>
    <t>15.12.94</t>
  </si>
  <si>
    <t>13D201P012</t>
  </si>
  <si>
    <t>Lê Chí</t>
  </si>
  <si>
    <t>13D201P017</t>
  </si>
  <si>
    <t>Lê Anh</t>
  </si>
  <si>
    <t>13D201P019</t>
  </si>
  <si>
    <t>Nguyễn Huy</t>
  </si>
  <si>
    <t>13D201P021</t>
  </si>
  <si>
    <t>Lâm Vũ Trường</t>
  </si>
  <si>
    <t>17.11.95</t>
  </si>
  <si>
    <t>13D201P023</t>
  </si>
  <si>
    <t>Võ Minh</t>
  </si>
  <si>
    <t>13D201P025</t>
  </si>
  <si>
    <t>Đặng Thị</t>
  </si>
  <si>
    <t>19.04.94</t>
  </si>
  <si>
    <t>13D201P027</t>
  </si>
  <si>
    <t>13D201P029</t>
  </si>
  <si>
    <t>13D201P031</t>
  </si>
  <si>
    <t>13D201P033</t>
  </si>
  <si>
    <t>Trần Văn Duy</t>
  </si>
  <si>
    <t>24.11.95</t>
  </si>
  <si>
    <t>13D201P035</t>
  </si>
  <si>
    <t>Viên Phan Anh</t>
  </si>
  <si>
    <t>13D201P037</t>
  </si>
  <si>
    <t>La Luân</t>
  </si>
  <si>
    <t>13D201P041</t>
  </si>
  <si>
    <t>Lưu Vũ</t>
  </si>
  <si>
    <t>Lân</t>
  </si>
  <si>
    <t>13D201P042</t>
  </si>
  <si>
    <t>Võ Thị Mỹ</t>
  </si>
  <si>
    <t>Lan</t>
  </si>
  <si>
    <t>13D201P045</t>
  </si>
  <si>
    <t>Phan Ngọc Bảo</t>
  </si>
  <si>
    <t>13D201P108</t>
  </si>
  <si>
    <t>25.04.94</t>
  </si>
  <si>
    <t>13D201P049</t>
  </si>
  <si>
    <t>Anh văn 2</t>
  </si>
  <si>
    <t>Những NLCB của CNMLN 2</t>
  </si>
  <si>
    <t xml:space="preserve">Khí cụ điện và máy điện </t>
  </si>
  <si>
    <t xml:space="preserve">Kỹ thuật số </t>
  </si>
  <si>
    <t xml:space="preserve">Điện tử công suất </t>
  </si>
  <si>
    <t xml:space="preserve">Kỹ thuật truyền số liệu </t>
  </si>
  <si>
    <t xml:space="preserve">Thực tập Điện cơ bản </t>
  </si>
  <si>
    <t xml:space="preserve">Thực tập Điện tử cơ bản </t>
  </si>
  <si>
    <t xml:space="preserve">Thực tập Đo lường và mạch điện </t>
  </si>
  <si>
    <t xml:space="preserve">Anh văn chuyên ngành </t>
  </si>
  <si>
    <t xml:space="preserve">Tư tưởng Hồ Chí Minh </t>
  </si>
  <si>
    <t xml:space="preserve">Kỹ thuật điện </t>
  </si>
  <si>
    <t xml:space="preserve">Kỹ thuật điện tử </t>
  </si>
  <si>
    <t xml:space="preserve">Nhiệt động kỹ thuật </t>
  </si>
  <si>
    <t xml:space="preserve">Truyền nhiệt </t>
  </si>
  <si>
    <t xml:space="preserve">Bơm quạt máy nén </t>
  </si>
  <si>
    <t xml:space="preserve">Thực tập Nhập môn Cơ khí </t>
  </si>
  <si>
    <t xml:space="preserve">Cơ ứng dụng </t>
  </si>
  <si>
    <t xml:space="preserve">Vật liệu học </t>
  </si>
  <si>
    <t>Autocad (2D)</t>
  </si>
  <si>
    <t xml:space="preserve">Thực tập Nguội - Hàn cơ bản </t>
  </si>
  <si>
    <t>Thực tập Tiện 1</t>
  </si>
  <si>
    <t xml:space="preserve">Công nghệ kim loại </t>
  </si>
  <si>
    <t xml:space="preserve">Cơ lý thuyết </t>
  </si>
  <si>
    <t xml:space="preserve">Sức bền vật liệu </t>
  </si>
  <si>
    <t xml:space="preserve">Kỹ thuật điện - điện tử </t>
  </si>
  <si>
    <t xml:space="preserve">An toàn và môi trường CN </t>
  </si>
  <si>
    <t xml:space="preserve">Động cơ đốt trong </t>
  </si>
  <si>
    <t xml:space="preserve">Kỹ năng giao tiếp </t>
  </si>
  <si>
    <t xml:space="preserve">Môi trường và con người </t>
  </si>
  <si>
    <t xml:space="preserve">Nguyên phụ liệu dệt may </t>
  </si>
  <si>
    <t xml:space="preserve">An toàn điện CN và môi trường </t>
  </si>
  <si>
    <t>Thiết kế trang phục 2</t>
  </si>
  <si>
    <t>Công nghệ may trang phục 2</t>
  </si>
  <si>
    <t xml:space="preserve">Tin học ứng dụng ngành may </t>
  </si>
  <si>
    <t xml:space="preserve">Quảng cáo xúc tiến thương mại </t>
  </si>
  <si>
    <t xml:space="preserve">Kỹ năng học và thuyết trình </t>
  </si>
  <si>
    <t>Thực tập May trang phục 1</t>
  </si>
  <si>
    <t xml:space="preserve">Cấu trúc dữ liệu </t>
  </si>
  <si>
    <t xml:space="preserve">Lập trình quản lý </t>
  </si>
  <si>
    <t xml:space="preserve">Phân tích và thiết kế hệ thống </t>
  </si>
  <si>
    <t xml:space="preserve">Lập trình hướng đối tượng </t>
  </si>
  <si>
    <t xml:space="preserve">Mạng máy tính và quản trị mạng </t>
  </si>
  <si>
    <t xml:space="preserve">13 CĐ - ĐT 
1,2,3,4 </t>
  </si>
  <si>
    <t xml:space="preserve">13 CĐ - Đ 
1,2,3,4 </t>
  </si>
  <si>
    <t xml:space="preserve">13 CĐ-NL 1,2 </t>
  </si>
  <si>
    <t xml:space="preserve">13 CĐ-CK 
1,2,3,4,5 </t>
  </si>
  <si>
    <t>13 CĐ-Ô
1,2,3,4</t>
  </si>
  <si>
    <t>13 CĐ-MAY</t>
  </si>
  <si>
    <t>13 CĐ-TP 
1,2</t>
  </si>
  <si>
    <t>13 CĐ-TM 
1,2</t>
  </si>
  <si>
    <t>KHOÁ 13CĐKT</t>
  </si>
  <si>
    <t xml:space="preserve">14 CĐ - ĐT 
1, 2 </t>
  </si>
  <si>
    <t xml:space="preserve">14 CĐ - Đ 
1, 2 </t>
  </si>
  <si>
    <t xml:space="preserve">14 CĐ-CK 
1, 2, 3, 4 </t>
  </si>
  <si>
    <t xml:space="preserve">14 CĐ-Ô 
1, 2, 3, 4, 5 </t>
  </si>
  <si>
    <t xml:space="preserve">14 CĐ-NL  </t>
  </si>
  <si>
    <t xml:space="preserve">14 CĐ-M  </t>
  </si>
  <si>
    <t xml:space="preserve">14 CĐ-TP
1, 2 </t>
  </si>
  <si>
    <t xml:space="preserve">14 CĐ-TM </t>
  </si>
  <si>
    <t xml:space="preserve">An toàn điện </t>
  </si>
  <si>
    <t>KHOÁ 14CĐKT</t>
  </si>
  <si>
    <t>Chiến</t>
  </si>
  <si>
    <t>Cường</t>
  </si>
  <si>
    <t>Nguyễn Thanh</t>
  </si>
  <si>
    <t>Đông</t>
  </si>
  <si>
    <t>Đoàn Văn</t>
  </si>
  <si>
    <t>Giang</t>
  </si>
  <si>
    <t>Nguyễn Văn</t>
  </si>
  <si>
    <t>Hải</t>
  </si>
  <si>
    <t>Nguyễn Chí</t>
  </si>
  <si>
    <t>Hiển</t>
  </si>
  <si>
    <t>Hòa</t>
  </si>
  <si>
    <t>Trần Văn</t>
  </si>
  <si>
    <t>Khải</t>
  </si>
  <si>
    <t>Trần Trọng</t>
  </si>
  <si>
    <t>Kiên</t>
  </si>
  <si>
    <t>Nguyễn Tấn</t>
  </si>
  <si>
    <t>Lộc</t>
  </si>
  <si>
    <t>Phan Tấn</t>
  </si>
  <si>
    <t>Lực</t>
  </si>
  <si>
    <t>Ngân</t>
  </si>
  <si>
    <t>Trần Minh</t>
  </si>
  <si>
    <t>Nghĩa</t>
  </si>
  <si>
    <t>Ninh</t>
  </si>
  <si>
    <t>Đỗ Văn</t>
  </si>
  <si>
    <t>Phú</t>
  </si>
  <si>
    <t>Phục</t>
  </si>
  <si>
    <t>Lê Đình</t>
  </si>
  <si>
    <t>Phương</t>
  </si>
  <si>
    <t>Trần Xuân</t>
  </si>
  <si>
    <t>Quyền</t>
  </si>
  <si>
    <t>Sang</t>
  </si>
  <si>
    <t>Lê Quốc</t>
  </si>
  <si>
    <t>Tài</t>
  </si>
  <si>
    <t>Tâm</t>
  </si>
  <si>
    <t>Lê Thanh</t>
  </si>
  <si>
    <t>Tân</t>
  </si>
  <si>
    <t>Nguyễn Quốc</t>
  </si>
  <si>
    <t>Thái</t>
  </si>
  <si>
    <t>Thông</t>
  </si>
  <si>
    <t>Huỳnh Ngọc</t>
  </si>
  <si>
    <t>Thuần</t>
  </si>
  <si>
    <t>Thuận</t>
  </si>
  <si>
    <t>Lê Xuân</t>
  </si>
  <si>
    <t>Thủy</t>
  </si>
  <si>
    <t>Tiến</t>
  </si>
  <si>
    <t>Phạm Duy</t>
  </si>
  <si>
    <t>Trí</t>
  </si>
  <si>
    <t>Đỗ Thanh</t>
  </si>
  <si>
    <t>Lê Quang</t>
  </si>
  <si>
    <t>Tú</t>
  </si>
  <si>
    <t>Nguyễn Đình</t>
  </si>
  <si>
    <t>Tuấn</t>
  </si>
  <si>
    <t>Tùng</t>
  </si>
  <si>
    <t>Hồ Tuấn</t>
  </si>
  <si>
    <t>Vũ</t>
  </si>
  <si>
    <t>BẢNG ĐIỂM HỌC PHẦN LÝ THUYẾT</t>
  </si>
  <si>
    <t>HỌC PHẦN:</t>
  </si>
  <si>
    <t>HỌC KỲ:</t>
  </si>
  <si>
    <t>I</t>
  </si>
  <si>
    <t>NĂM HỌC:</t>
  </si>
  <si>
    <t xml:space="preserve"> 2013 - 2014</t>
  </si>
  <si>
    <t>TT</t>
  </si>
  <si>
    <t xml:space="preserve">    TRƯỞNG BỘ MÔN</t>
  </si>
  <si>
    <t>GIÁO VIÊN GIẢNG DẠY</t>
  </si>
  <si>
    <t>XL
lần
I</t>
  </si>
  <si>
    <t>Điểm
bảo
lưu</t>
  </si>
  <si>
    <t xml:space="preserve"> Yêu cầu : Khoa niêm yết cho sinh viên, lưu Giáo vụ Khoa và nộp bản chính cho Phòng KT&amp;KĐCLGD.</t>
  </si>
  <si>
    <t>Điểm
HP</t>
  </si>
  <si>
    <t>LBT1</t>
  </si>
  <si>
    <t>THL1</t>
  </si>
  <si>
    <t>LBT2</t>
  </si>
  <si>
    <t>THL2</t>
  </si>
  <si>
    <t>LBT3</t>
  </si>
  <si>
    <t>THL3</t>
  </si>
  <si>
    <t>GHP</t>
  </si>
  <si>
    <t>THI
CHÍNH</t>
  </si>
  <si>
    <t>Số Tín chỉ:</t>
  </si>
  <si>
    <t>STT</t>
  </si>
  <si>
    <t>Họ</t>
  </si>
  <si>
    <t>Tên</t>
  </si>
  <si>
    <t>Ngày sinh</t>
  </si>
  <si>
    <t>Lớp</t>
  </si>
  <si>
    <t>Phái</t>
  </si>
  <si>
    <t>Hệ</t>
  </si>
  <si>
    <t>Hoàng Thanh</t>
  </si>
  <si>
    <t>An</t>
  </si>
  <si>
    <t>19.01.95</t>
  </si>
  <si>
    <t>13CĐ-ĐT1</t>
  </si>
  <si>
    <t>B</t>
  </si>
  <si>
    <t>13D3010005</t>
  </si>
  <si>
    <t>Nguyễn Thành</t>
  </si>
  <si>
    <t>Chung</t>
  </si>
  <si>
    <t>10.02.94</t>
  </si>
  <si>
    <t>Nguyễn Kim</t>
  </si>
  <si>
    <t>17.01.94</t>
  </si>
  <si>
    <t>Nữ</t>
  </si>
  <si>
    <t>13D3010010</t>
  </si>
  <si>
    <t>Bùi Thanh</t>
  </si>
  <si>
    <t>Diễn</t>
  </si>
  <si>
    <t>12.05.95</t>
  </si>
  <si>
    <t>13D3010014</t>
  </si>
  <si>
    <t>Nguyễn Khánh</t>
  </si>
  <si>
    <t>Duy</t>
  </si>
  <si>
    <t>26.09.95</t>
  </si>
  <si>
    <t>13D3010018</t>
  </si>
  <si>
    <t>Nguyễn Hải</t>
  </si>
  <si>
    <t>Đăng</t>
  </si>
  <si>
    <t>19.05.95</t>
  </si>
  <si>
    <t>13D3010022</t>
  </si>
  <si>
    <t>Nguyễn Trung</t>
  </si>
  <si>
    <t>Đức</t>
  </si>
  <si>
    <t>15.02.95</t>
  </si>
  <si>
    <t>13D3010026</t>
  </si>
  <si>
    <t>Phạm Giang</t>
  </si>
  <si>
    <t>20.05.95</t>
  </si>
  <si>
    <t>13D3010027</t>
  </si>
  <si>
    <t>Hạnh</t>
  </si>
  <si>
    <t>14.02.95</t>
  </si>
  <si>
    <t>13D3010039</t>
  </si>
  <si>
    <t xml:space="preserve">Nguyễn Văn </t>
  </si>
  <si>
    <t>Hoanh</t>
  </si>
  <si>
    <t>14.10.95</t>
  </si>
  <si>
    <t>13D3010045</t>
  </si>
  <si>
    <t>Lê Thành</t>
  </si>
  <si>
    <t>Huy</t>
  </si>
  <si>
    <t>25.04.95</t>
  </si>
  <si>
    <t>15.08.94</t>
  </si>
  <si>
    <t>13D3010051</t>
  </si>
  <si>
    <t>Huỳnh Duy</t>
  </si>
  <si>
    <t>Khánh</t>
  </si>
  <si>
    <t>09.10.95</t>
  </si>
  <si>
    <t>Khoa</t>
  </si>
  <si>
    <t>30.10.95</t>
  </si>
  <si>
    <t>12D3010064</t>
  </si>
  <si>
    <t xml:space="preserve">Nguyễn Văn  </t>
  </si>
  <si>
    <t>Khương</t>
  </si>
  <si>
    <t>30.06.94</t>
  </si>
  <si>
    <t xml:space="preserve"> </t>
  </si>
  <si>
    <t>13D3010057</t>
  </si>
  <si>
    <t>Kiệt</t>
  </si>
  <si>
    <t>10.05.95</t>
  </si>
  <si>
    <t>Ngô Hoàng</t>
  </si>
  <si>
    <t>18.03.95</t>
  </si>
  <si>
    <t>13D3010063</t>
  </si>
  <si>
    <t>Linh</t>
  </si>
  <si>
    <t>08.10.94</t>
  </si>
  <si>
    <t>Luân</t>
  </si>
  <si>
    <t>30.01.95</t>
  </si>
  <si>
    <t>LPHT</t>
  </si>
  <si>
    <t>Minh</t>
  </si>
  <si>
    <t>01.02.95</t>
  </si>
  <si>
    <t>13D3010073</t>
  </si>
  <si>
    <t>Trịnh Phương</t>
  </si>
  <si>
    <t>Nam</t>
  </si>
  <si>
    <t>21.02.95</t>
  </si>
  <si>
    <t>Nguyên</t>
  </si>
  <si>
    <t>07.10.95</t>
  </si>
  <si>
    <t>13D3010077</t>
  </si>
  <si>
    <t>Lâm Trọng</t>
  </si>
  <si>
    <t>Nhân</t>
  </si>
  <si>
    <t>04.09.95</t>
  </si>
  <si>
    <t>LT</t>
  </si>
  <si>
    <t>13D3010042</t>
  </si>
  <si>
    <t>Nguyễn Sinh</t>
  </si>
  <si>
    <t>Nhật</t>
  </si>
  <si>
    <t>12.01.95</t>
  </si>
  <si>
    <t>Pháp</t>
  </si>
  <si>
    <t>03.03.94</t>
  </si>
  <si>
    <t>Lê Tấn</t>
  </si>
  <si>
    <t>Phong</t>
  </si>
  <si>
    <t>13D3010086</t>
  </si>
  <si>
    <t>Viên Ngọc</t>
  </si>
  <si>
    <t>09.11.95</t>
  </si>
  <si>
    <t>Phúc</t>
  </si>
  <si>
    <t>13D3010092</t>
  </si>
  <si>
    <t>Nguyễn Anh</t>
  </si>
  <si>
    <t>Phụng</t>
  </si>
  <si>
    <t>13D3010095</t>
  </si>
  <si>
    <t xml:space="preserve">Trịnh Ngọc </t>
  </si>
  <si>
    <t>Phước</t>
  </si>
  <si>
    <t>12.12.95</t>
  </si>
  <si>
    <t>13D3010098</t>
  </si>
  <si>
    <t>20.03.94</t>
  </si>
  <si>
    <t>13D3010099</t>
  </si>
  <si>
    <t>Trương Thái</t>
  </si>
  <si>
    <t>Quốc</t>
  </si>
  <si>
    <t>11.01.95</t>
  </si>
  <si>
    <t>13D3010102</t>
  </si>
  <si>
    <t>Nguyễn Đức</t>
  </si>
  <si>
    <t>Quynh</t>
  </si>
  <si>
    <t>15.10.94</t>
  </si>
  <si>
    <t>13D3010105</t>
  </si>
  <si>
    <t>Sơn</t>
  </si>
  <si>
    <t>05.04.95</t>
  </si>
  <si>
    <t>31.10.95</t>
  </si>
  <si>
    <t>13D3010117</t>
  </si>
  <si>
    <t>Lê Chí Hoàng</t>
  </si>
  <si>
    <t>Thắng</t>
  </si>
  <si>
    <t>18.04.95</t>
  </si>
  <si>
    <t>13D3010120</t>
  </si>
  <si>
    <t>Bùi Văn</t>
  </si>
  <si>
    <t>Thành</t>
  </si>
  <si>
    <t>08.09.93</t>
  </si>
  <si>
    <t>13D3010123</t>
  </si>
  <si>
    <t>Thể</t>
  </si>
  <si>
    <t>20.09.95</t>
  </si>
  <si>
    <t>13D3010129</t>
  </si>
  <si>
    <t>Ngô Công</t>
  </si>
  <si>
    <t>Thuật</t>
  </si>
  <si>
    <t>09.06.94</t>
  </si>
  <si>
    <t>13D3010135</t>
  </si>
  <si>
    <t>Toàn</t>
  </si>
  <si>
    <t>30.09.95</t>
  </si>
  <si>
    <t>13D3010138</t>
  </si>
  <si>
    <t>Trãi</t>
  </si>
  <si>
    <t>15.01.95</t>
  </si>
  <si>
    <t>Nguyễn Tiến</t>
  </si>
  <si>
    <t>31.07.95</t>
  </si>
  <si>
    <t>Đỗ Thành</t>
  </si>
  <si>
    <t>Triệu</t>
  </si>
  <si>
    <t>13D3010144</t>
  </si>
  <si>
    <t>Trần Nhựt</t>
  </si>
  <si>
    <t>Trường</t>
  </si>
  <si>
    <t>30.07.95</t>
  </si>
  <si>
    <t>LPKL</t>
  </si>
  <si>
    <t>13D3010031</t>
  </si>
  <si>
    <t>19.01.94</t>
  </si>
  <si>
    <t>13D3010155</t>
  </si>
  <si>
    <t>Lâm Xuân</t>
  </si>
  <si>
    <t>01.05.95</t>
  </si>
  <si>
    <t>13D3010002</t>
  </si>
  <si>
    <t>Đinh Khắc</t>
  </si>
  <si>
    <t>Bình</t>
  </si>
  <si>
    <t>15.03.95</t>
  </si>
  <si>
    <t>13CĐ-ĐT2</t>
  </si>
  <si>
    <t>Có</t>
  </si>
  <si>
    <t>07.02.95</t>
  </si>
  <si>
    <t>13D3010011</t>
  </si>
  <si>
    <t>Dũng</t>
  </si>
  <si>
    <t>26.11.93</t>
  </si>
  <si>
    <t>22.08.94</t>
  </si>
  <si>
    <t>Đạt</t>
  </si>
  <si>
    <t>13D3010023</t>
  </si>
  <si>
    <t>Nguyễn Trường</t>
  </si>
  <si>
    <t>07.08.93</t>
  </si>
  <si>
    <t>Hiếu</t>
  </si>
  <si>
    <t>13D3010036</t>
  </si>
  <si>
    <t>Đinh Khải</t>
  </si>
  <si>
    <t>Hoàn</t>
  </si>
  <si>
    <t>19.11.94</t>
  </si>
  <si>
    <t>13D3010040</t>
  </si>
  <si>
    <t>Nguyễn Ngọc</t>
  </si>
  <si>
    <t>Huấn</t>
  </si>
  <si>
    <t>17.04.95</t>
  </si>
  <si>
    <t>Đặng Minh</t>
  </si>
  <si>
    <t>Hữu</t>
  </si>
  <si>
    <t>13D3010046</t>
  </si>
  <si>
    <t>Mai Ngọc</t>
  </si>
  <si>
    <t>27.04.94</t>
  </si>
  <si>
    <t>13D3010049</t>
  </si>
  <si>
    <t>Huỳnh</t>
  </si>
  <si>
    <t>04.10.94</t>
  </si>
  <si>
    <t>13D3010052</t>
  </si>
  <si>
    <t>Nguyễn Quang</t>
  </si>
  <si>
    <t>Trần Đăng</t>
  </si>
  <si>
    <t>08.05.95</t>
  </si>
  <si>
    <t>13D3010058</t>
  </si>
  <si>
    <t>Lâm</t>
  </si>
  <si>
    <t>10.02.95</t>
  </si>
  <si>
    <t>13D3010061</t>
  </si>
  <si>
    <t>Lành</t>
  </si>
  <si>
    <t>20.07.94</t>
  </si>
  <si>
    <t>13D3010070</t>
  </si>
  <si>
    <t>Trần Chí</t>
  </si>
  <si>
    <t>Mỹ</t>
  </si>
  <si>
    <t>16.06.93</t>
  </si>
  <si>
    <t>13D3010071</t>
  </si>
  <si>
    <t>11.06.94</t>
  </si>
  <si>
    <t>13D3010074</t>
  </si>
  <si>
    <t>Huỳnh Trọng</t>
  </si>
  <si>
    <t>20.07.95</t>
  </si>
  <si>
    <t>13D3010078</t>
  </si>
  <si>
    <t>Võ Phước</t>
  </si>
  <si>
    <t>13D3010081</t>
  </si>
  <si>
    <t xml:space="preserve">Huỳnh Tấn </t>
  </si>
  <si>
    <t>Phát</t>
  </si>
  <si>
    <t>20.02.95</t>
  </si>
  <si>
    <t>13D3010084</t>
  </si>
  <si>
    <t>Võ Trần Vũ</t>
  </si>
  <si>
    <t>23.10.95</t>
  </si>
  <si>
    <t>Dương Văn</t>
  </si>
  <si>
    <t>30.04.95</t>
  </si>
  <si>
    <t>13D3010090</t>
  </si>
  <si>
    <t>Trịnh Hoàng</t>
  </si>
  <si>
    <t>09.03.95</t>
  </si>
  <si>
    <t>13D3010162</t>
  </si>
  <si>
    <t>Võ Trường</t>
  </si>
  <si>
    <t>08.09.95</t>
  </si>
  <si>
    <t>13D3010093</t>
  </si>
  <si>
    <t>Nguyễn Đại</t>
  </si>
  <si>
    <t>13D3010096</t>
  </si>
  <si>
    <t>Hoàng Minh</t>
  </si>
  <si>
    <t>14.09.93</t>
  </si>
  <si>
    <t>13D3010100</t>
  </si>
  <si>
    <t>Quý</t>
  </si>
  <si>
    <t>23.02.95</t>
  </si>
  <si>
    <t>13D3010103</t>
  </si>
  <si>
    <t>Trần Quang</t>
  </si>
  <si>
    <t>Sáng</t>
  </si>
  <si>
    <t>05.12.95</t>
  </si>
  <si>
    <t>Nguyễn Thái</t>
  </si>
  <si>
    <t>13.02.95</t>
  </si>
  <si>
    <t>07.07.95</t>
  </si>
  <si>
    <t>13D3010109</t>
  </si>
  <si>
    <t>22.09.94</t>
  </si>
  <si>
    <t>13D3010112</t>
  </si>
  <si>
    <t>12.04.95</t>
  </si>
  <si>
    <t>13D3010115</t>
  </si>
  <si>
    <t>11.12.95</t>
  </si>
  <si>
    <t>13D3010118</t>
  </si>
  <si>
    <t>11.03.94</t>
  </si>
  <si>
    <t>13D3010121</t>
  </si>
  <si>
    <t>Đặng Xuân</t>
  </si>
  <si>
    <t>16.02.95</t>
  </si>
  <si>
    <t>Thịnh</t>
  </si>
  <si>
    <t>13D3010127</t>
  </si>
  <si>
    <t>31.01.95</t>
  </si>
  <si>
    <t>13D3010130</t>
  </si>
  <si>
    <t>Huỳnh Văn</t>
  </si>
  <si>
    <t>Thưởng</t>
  </si>
  <si>
    <t>08.08.95</t>
  </si>
  <si>
    <t>13D3010133</t>
  </si>
  <si>
    <t xml:space="preserve">Nguyễn Trung </t>
  </si>
  <si>
    <t>Tín</t>
  </si>
  <si>
    <t>Phạm Minh</t>
  </si>
  <si>
    <t>07.12.95</t>
  </si>
  <si>
    <t>13D2050171</t>
  </si>
  <si>
    <t>13D2050181</t>
  </si>
  <si>
    <t>Trần Việt</t>
  </si>
  <si>
    <t>17.09.95</t>
  </si>
  <si>
    <t>Thiên</t>
  </si>
  <si>
    <t>13D2050201</t>
  </si>
  <si>
    <t>Trần Kim</t>
  </si>
  <si>
    <t>13D2050202</t>
  </si>
  <si>
    <t>Đỗ Thị Cẩm</t>
  </si>
  <si>
    <t>Thu</t>
  </si>
  <si>
    <r>
      <t xml:space="preserve">Lưu ý 1: Quý Thầy Cô cần chú ý </t>
    </r>
    <r>
      <rPr>
        <b/>
        <sz val="13"/>
        <rFont val="Arial"/>
        <family val="2"/>
      </rPr>
      <t>danh sách học thực tế có thể khác với danh sách lớp cố định</t>
    </r>
    <r>
      <rPr>
        <sz val="13"/>
        <rFont val="Arial"/>
        <family val="2"/>
      </rPr>
      <t>.</t>
    </r>
  </si>
  <si>
    <t>13D2050211</t>
  </si>
  <si>
    <t>13D2050216</t>
  </si>
  <si>
    <t>Lương Văn</t>
  </si>
  <si>
    <t>13D2050221</t>
  </si>
  <si>
    <t>Nguyễn Hữu Minh</t>
  </si>
  <si>
    <t>13D2050286</t>
  </si>
  <si>
    <t>13D2050226</t>
  </si>
  <si>
    <t>15.08.95</t>
  </si>
  <si>
    <t>13D2050236</t>
  </si>
  <si>
    <t>Hà Anh</t>
  </si>
  <si>
    <t>05.06.94</t>
  </si>
  <si>
    <t>13D2050241</t>
  </si>
  <si>
    <t>24.03.95</t>
  </si>
  <si>
    <t>13D2050288</t>
  </si>
  <si>
    <t>Phan Đoàn Anh</t>
  </si>
  <si>
    <t>07.08.94</t>
  </si>
  <si>
    <t>13.10.95</t>
  </si>
  <si>
    <t>13D2050275</t>
  </si>
  <si>
    <t>13D2050251</t>
  </si>
  <si>
    <t>Vương</t>
  </si>
  <si>
    <t>13.01.95</t>
  </si>
  <si>
    <t>13D2050002</t>
  </si>
  <si>
    <t>10.08.94</t>
  </si>
  <si>
    <t>13CĐ-Ô2</t>
  </si>
  <si>
    <t>13D2050293</t>
  </si>
  <si>
    <t>Đặng Trần Hoàng</t>
  </si>
  <si>
    <t>13D2050007</t>
  </si>
  <si>
    <t>04.10.93</t>
  </si>
  <si>
    <t>13D2050294</t>
  </si>
  <si>
    <t xml:space="preserve">Nguyễn Đình Quốc </t>
  </si>
  <si>
    <t>17.10.95</t>
  </si>
  <si>
    <t>13D2050017</t>
  </si>
  <si>
    <t>Dân</t>
  </si>
  <si>
    <t>06.01.94</t>
  </si>
  <si>
    <t>13D2050022</t>
  </si>
  <si>
    <t>Lê Triều</t>
  </si>
  <si>
    <t>13D2050027</t>
  </si>
  <si>
    <t>Tạ Quốc</t>
  </si>
  <si>
    <t>13D201P005</t>
  </si>
  <si>
    <t>Bé</t>
  </si>
  <si>
    <t>13D201P110</t>
  </si>
  <si>
    <t>13D201P127</t>
  </si>
  <si>
    <t>13D201P016</t>
  </si>
  <si>
    <t>Đào Mạnh</t>
  </si>
  <si>
    <t>13D201P072</t>
  </si>
  <si>
    <t>Lê Sỹ</t>
  </si>
  <si>
    <t>13D201P060</t>
  </si>
  <si>
    <t>Sâm Lý</t>
  </si>
  <si>
    <t>25.12.93</t>
  </si>
  <si>
    <t>13D201P117</t>
  </si>
  <si>
    <t xml:space="preserve">Lại Xuân </t>
  </si>
  <si>
    <t>06.03.93</t>
  </si>
  <si>
    <t>13D201P118</t>
  </si>
  <si>
    <t>Trần Bửu</t>
  </si>
  <si>
    <t>28.10.94</t>
  </si>
  <si>
    <t>13D201P109</t>
  </si>
  <si>
    <t>13D201P114</t>
  </si>
  <si>
    <t>13D201P123</t>
  </si>
  <si>
    <t>08.04.94</t>
  </si>
  <si>
    <t>13D201P107</t>
  </si>
  <si>
    <t>13D201P121</t>
  </si>
  <si>
    <t>Hoàng Quốc</t>
  </si>
  <si>
    <t>13D201M095</t>
  </si>
  <si>
    <t>Trần Long</t>
  </si>
  <si>
    <t>13CĐ-TM1</t>
  </si>
  <si>
    <t>13D201M001</t>
  </si>
  <si>
    <t>Huỳnh Lâm Thế</t>
  </si>
  <si>
    <t>25.12.94</t>
  </si>
  <si>
    <t>13D201M004</t>
  </si>
  <si>
    <t xml:space="preserve">Châu Thị </t>
  </si>
  <si>
    <t>13D201M005</t>
  </si>
  <si>
    <t>Cương</t>
  </si>
  <si>
    <t>13D201M087</t>
  </si>
  <si>
    <t>Diệp</t>
  </si>
  <si>
    <t>28.01.95</t>
  </si>
  <si>
    <t>13D201M009</t>
  </si>
  <si>
    <t>Khương Công Thái</t>
  </si>
  <si>
    <t>13D201M013</t>
  </si>
  <si>
    <t>Trương Quốc</t>
  </si>
  <si>
    <t>13D201M015</t>
  </si>
  <si>
    <t xml:space="preserve">Nguyễn Thành </t>
  </si>
  <si>
    <t>30.11.90</t>
  </si>
  <si>
    <t>13D201M017</t>
  </si>
  <si>
    <t>13D201M086</t>
  </si>
  <si>
    <t>Huỳnh Thị Hồng</t>
  </si>
  <si>
    <t>13D201M081</t>
  </si>
  <si>
    <t>Hồ Gia</t>
  </si>
  <si>
    <t>Hưởng</t>
  </si>
  <si>
    <t>13D201M025</t>
  </si>
  <si>
    <t>22.12.95</t>
  </si>
  <si>
    <t>13D201M027</t>
  </si>
  <si>
    <t>Khanh</t>
  </si>
  <si>
    <t>13D201M029</t>
  </si>
  <si>
    <t>Lai</t>
  </si>
  <si>
    <t>13D201M031</t>
  </si>
  <si>
    <t>13D201M033</t>
  </si>
  <si>
    <t>Đinh Hoàng Phi</t>
  </si>
  <si>
    <t>13D201M094</t>
  </si>
  <si>
    <t>13D201M035</t>
  </si>
  <si>
    <t>13D201M037</t>
  </si>
  <si>
    <t>31.08.95</t>
  </si>
  <si>
    <t>13D201M099</t>
  </si>
  <si>
    <t>28.04.95</t>
  </si>
  <si>
    <t>13D201M039</t>
  </si>
  <si>
    <t>Bùi Thành</t>
  </si>
  <si>
    <t>13D201M041</t>
  </si>
  <si>
    <t>Nguyễn Hiếu</t>
  </si>
  <si>
    <t>13D201M043</t>
  </si>
  <si>
    <t>Nguyễn Thị Kim</t>
  </si>
  <si>
    <t>Nhạn</t>
  </si>
  <si>
    <t>18.01.94</t>
  </si>
  <si>
    <t>13D201M088</t>
  </si>
  <si>
    <t>Trần Mãnh</t>
  </si>
  <si>
    <t>13D201M045</t>
  </si>
  <si>
    <t>Nhơn</t>
  </si>
  <si>
    <t>13D201M047</t>
  </si>
  <si>
    <t>13D201M051</t>
  </si>
  <si>
    <t>20.01.95</t>
  </si>
  <si>
    <t>13D201M057</t>
  </si>
  <si>
    <t>13D201M109</t>
  </si>
  <si>
    <t>Thận</t>
  </si>
  <si>
    <t>13D201M059</t>
  </si>
  <si>
    <t>Phồng Phú</t>
  </si>
  <si>
    <t>13D201M065</t>
  </si>
  <si>
    <t>Phan Nguyễn Anh</t>
  </si>
  <si>
    <t>13D201M067</t>
  </si>
  <si>
    <t>13D201M071</t>
  </si>
  <si>
    <t>Lường Văn</t>
  </si>
  <si>
    <t>20.06.93</t>
  </si>
  <si>
    <t>13D201M084</t>
  </si>
  <si>
    <t>Phạm Gia Đức</t>
  </si>
  <si>
    <t>13D201M073</t>
  </si>
  <si>
    <t>Lê Nguyễn Anh</t>
  </si>
  <si>
    <t>13D201M075</t>
  </si>
  <si>
    <t>11.10.93</t>
  </si>
  <si>
    <t>13D201M077</t>
  </si>
  <si>
    <t>13D201M079</t>
  </si>
  <si>
    <t>Mai Lê Thanh</t>
  </si>
  <si>
    <t>13CĐ-TM2</t>
  </si>
  <si>
    <t>13D201M010</t>
  </si>
  <si>
    <t>13D201M011</t>
  </si>
  <si>
    <t>13D201M012</t>
  </si>
  <si>
    <t>Trần Mẫn</t>
  </si>
  <si>
    <t>13D201M016</t>
  </si>
  <si>
    <t>Ngô Hiền</t>
  </si>
  <si>
    <t>13D201M018</t>
  </si>
  <si>
    <t>Huỳnh Trường</t>
  </si>
  <si>
    <t>19.04.95</t>
  </si>
  <si>
    <t>13D201M020</t>
  </si>
  <si>
    <t>13D201M056</t>
  </si>
  <si>
    <t>Lý Hữu</t>
  </si>
  <si>
    <t>10.07.92</t>
  </si>
  <si>
    <t>13D201M022</t>
  </si>
  <si>
    <t>13D201M024</t>
  </si>
  <si>
    <t>Nguyễn Văn Mạnh</t>
  </si>
  <si>
    <t>13D201M028</t>
  </si>
  <si>
    <t>Hồ Hoàn</t>
  </si>
  <si>
    <t>26.07.94</t>
  </si>
  <si>
    <t>13D201M030</t>
  </si>
  <si>
    <t>Lâm Đức</t>
  </si>
  <si>
    <t>Lễ</t>
  </si>
  <si>
    <t>13D201M032</t>
  </si>
  <si>
    <t>Kiều Tấn</t>
  </si>
  <si>
    <t>13D201M105</t>
  </si>
  <si>
    <t>Huỳnh Thị</t>
  </si>
  <si>
    <t>Lùy</t>
  </si>
  <si>
    <t>13D201M036</t>
  </si>
  <si>
    <t>13D201M091</t>
  </si>
  <si>
    <t>13D201M038</t>
  </si>
  <si>
    <t>Ôn Nhật</t>
  </si>
  <si>
    <t>13D201M040</t>
  </si>
  <si>
    <t>11.12.93</t>
  </si>
  <si>
    <t>13D201M042</t>
  </si>
  <si>
    <t>04.05.93</t>
  </si>
  <si>
    <t>13D201M093</t>
  </si>
  <si>
    <t>02.02.95</t>
  </si>
  <si>
    <t>13D201M044</t>
  </si>
  <si>
    <t>13D201M046</t>
  </si>
  <si>
    <t xml:space="preserve">Nguyễn Đoàn Thanh </t>
  </si>
  <si>
    <t>13D201M048</t>
  </si>
  <si>
    <t>13D201M050</t>
  </si>
  <si>
    <t>13D201M083</t>
  </si>
  <si>
    <t>Song</t>
  </si>
  <si>
    <t>13D201M054</t>
  </si>
  <si>
    <t>05.04.94</t>
  </si>
  <si>
    <t>13D201M082</t>
  </si>
  <si>
    <t>04.07.94</t>
  </si>
  <si>
    <t>13D201M058</t>
  </si>
  <si>
    <t>13D201M060</t>
  </si>
  <si>
    <t>13D201M062</t>
  </si>
  <si>
    <t>20.03.95</t>
  </si>
  <si>
    <t>13D201M064</t>
  </si>
  <si>
    <t>Lê Trường</t>
  </si>
  <si>
    <t>13D201M068</t>
  </si>
  <si>
    <t>13D201M102</t>
  </si>
  <si>
    <t>To</t>
  </si>
  <si>
    <t>13D201M090</t>
  </si>
  <si>
    <t>Đỗ Khánh</t>
  </si>
  <si>
    <t>13D201M103</t>
  </si>
  <si>
    <t>Lê Phú</t>
  </si>
  <si>
    <t>13D201M072</t>
  </si>
  <si>
    <t>Lê Thị Cẩm</t>
  </si>
  <si>
    <t>13D201M074</t>
  </si>
  <si>
    <t>29.04.95</t>
  </si>
  <si>
    <t>13D201M078</t>
  </si>
  <si>
    <t>By</t>
  </si>
  <si>
    <t>Ưn</t>
  </si>
  <si>
    <t>05.11.91</t>
  </si>
  <si>
    <t>13D201M106</t>
  </si>
  <si>
    <t>Trương Huỳnh</t>
  </si>
  <si>
    <t>Xương</t>
  </si>
  <si>
    <t>LỚP:</t>
  </si>
  <si>
    <t>MSSV</t>
  </si>
  <si>
    <t>Họ tên sinh viên</t>
  </si>
  <si>
    <t>TRƯỞNG KHOA</t>
  </si>
  <si>
    <t>Nguyễn Công</t>
  </si>
  <si>
    <t>Bằng</t>
  </si>
  <si>
    <t>Nguyễn Minh</t>
  </si>
  <si>
    <t>Cảnh</t>
  </si>
  <si>
    <t>Phạm Văn</t>
  </si>
  <si>
    <r>
      <t>QUI ĐỊNH SỐ TÍN CHỈ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I  / 2014 - 2015</t>
    </r>
    <r>
      <rPr>
        <sz val="14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 ( Khóa 2013 &amp; 2014 )</t>
    </r>
  </si>
  <si>
    <t xml:space="preserve">                                 Tp. HCM, ngày      tháng 11 năm  2014</t>
  </si>
  <si>
    <t>13D2050084</t>
  </si>
  <si>
    <t>13D2050089</t>
  </si>
  <si>
    <t>Võ Ngọc Hoàng</t>
  </si>
  <si>
    <t>30.11.95</t>
  </si>
  <si>
    <t>13D2050299</t>
  </si>
  <si>
    <t>Đạo Đức</t>
  </si>
  <si>
    <t>26.04.93</t>
  </si>
  <si>
    <t>13D2050124</t>
  </si>
  <si>
    <t>13D2050139</t>
  </si>
  <si>
    <t>Nguyễn Mậu</t>
  </si>
  <si>
    <t>13D2050144</t>
  </si>
  <si>
    <t>13D2050154</t>
  </si>
  <si>
    <t>Pít</t>
  </si>
  <si>
    <t>19.06.93</t>
  </si>
  <si>
    <t>13D2050159</t>
  </si>
  <si>
    <t>13D2050164</t>
  </si>
  <si>
    <t>13D2050169</t>
  </si>
  <si>
    <t>13D2050189</t>
  </si>
  <si>
    <t>13D2050199</t>
  </si>
  <si>
    <t>Thoại</t>
  </si>
  <si>
    <t>13D2050209</t>
  </si>
  <si>
    <t>13D2050219</t>
  </si>
  <si>
    <t>13D2050224</t>
  </si>
  <si>
    <t>13D2050229</t>
  </si>
  <si>
    <t>13D2050273</t>
  </si>
  <si>
    <t>Phù Anh</t>
  </si>
  <si>
    <t>10.10.93</t>
  </si>
  <si>
    <t>13D2050249</t>
  </si>
  <si>
    <t>13D2050254</t>
  </si>
  <si>
    <t>Huỳnh Lê</t>
  </si>
  <si>
    <t>13D2050257</t>
  </si>
  <si>
    <t>16.10.95</t>
  </si>
  <si>
    <t>13D2050005</t>
  </si>
  <si>
    <t>13D2050298</t>
  </si>
  <si>
    <t>Dương Quốc</t>
  </si>
  <si>
    <t>13D2050015</t>
  </si>
  <si>
    <t>13D2050020</t>
  </si>
  <si>
    <t>21.09.95</t>
  </si>
  <si>
    <t>13D2050305</t>
  </si>
  <si>
    <t>01.04.94</t>
  </si>
  <si>
    <t>13D2050025</t>
  </si>
  <si>
    <t>13D2050030</t>
  </si>
  <si>
    <t>Đỗ Quốc</t>
  </si>
  <si>
    <t>13D2050050</t>
  </si>
  <si>
    <t>Nguyễn Tịnh</t>
  </si>
  <si>
    <t>11.10.95</t>
  </si>
  <si>
    <t>13D2050060</t>
  </si>
  <si>
    <t>02.11.93</t>
  </si>
  <si>
    <t>13D2050075</t>
  </si>
  <si>
    <t>Hợi</t>
  </si>
  <si>
    <t>Võ Quốc</t>
  </si>
  <si>
    <t>13D2050090</t>
  </si>
  <si>
    <t>Lê Tuấn</t>
  </si>
  <si>
    <t>13D2050095</t>
  </si>
  <si>
    <t>Bùi Vũ</t>
  </si>
  <si>
    <t>Khoan</t>
  </si>
  <si>
    <t>13D2050099</t>
  </si>
  <si>
    <t>28.03.95</t>
  </si>
  <si>
    <t>13D2050115</t>
  </si>
  <si>
    <t>Quảng Duy</t>
  </si>
  <si>
    <t>Mẫn</t>
  </si>
  <si>
    <t>13D2050125</t>
  </si>
  <si>
    <t>13D2050130</t>
  </si>
  <si>
    <t>13D2050135</t>
  </si>
  <si>
    <t>21.04.93</t>
  </si>
  <si>
    <t>13D2050300</t>
  </si>
  <si>
    <t>13D2050140</t>
  </si>
  <si>
    <t>Nhường</t>
  </si>
  <si>
    <t>13D2050145</t>
  </si>
  <si>
    <t>13D2050155</t>
  </si>
  <si>
    <t>Hoàng Ngọc</t>
  </si>
  <si>
    <t>13D2050170</t>
  </si>
  <si>
    <t>03.09.93</t>
  </si>
  <si>
    <t>13D2050180</t>
  </si>
  <si>
    <t>12.01.94</t>
  </si>
  <si>
    <t>13D2050185</t>
  </si>
  <si>
    <t>Lê Hoài</t>
  </si>
  <si>
    <t>06.07.95</t>
  </si>
  <si>
    <t>13D2050190</t>
  </si>
  <si>
    <t>13D2050277</t>
  </si>
  <si>
    <t>13D2050210</t>
  </si>
  <si>
    <t>Tiện</t>
  </si>
  <si>
    <t>13D2050220</t>
  </si>
  <si>
    <t>Phan Anh</t>
  </si>
  <si>
    <t>13D2050223</t>
  </si>
  <si>
    <t>Nguyễn Bảo</t>
  </si>
  <si>
    <t>16.09.94</t>
  </si>
  <si>
    <t>13D2050225</t>
  </si>
  <si>
    <t>14.12.94</t>
  </si>
  <si>
    <t>18.09.95</t>
  </si>
  <si>
    <t>13D2050230</t>
  </si>
  <si>
    <t>14.09.94</t>
  </si>
  <si>
    <t>13D2050240</t>
  </si>
  <si>
    <t>Nguyễn Linh</t>
  </si>
  <si>
    <t>13D2050250</t>
  </si>
  <si>
    <t>13D2050260</t>
  </si>
  <si>
    <t>08.11.94</t>
  </si>
  <si>
    <t>13D2040001</t>
  </si>
  <si>
    <t>Trương Thị Thúy</t>
  </si>
  <si>
    <t>13CĐ-M</t>
  </si>
  <si>
    <t>13D2040002</t>
  </si>
  <si>
    <t>Nguyễn Thị Ngọc</t>
  </si>
  <si>
    <t>Ái</t>
  </si>
  <si>
    <t>13D2040003</t>
  </si>
  <si>
    <t>Phạm Thị Minh</t>
  </si>
  <si>
    <t>13D2040004</t>
  </si>
  <si>
    <t>13D2040064</t>
  </si>
  <si>
    <t>Lương Tâm</t>
  </si>
  <si>
    <t>Em</t>
  </si>
  <si>
    <t>03.04.91</t>
  </si>
  <si>
    <t>13D2040059</t>
  </si>
  <si>
    <t>Nguyễn Thị Hương</t>
  </si>
  <si>
    <t>13D2040007</t>
  </si>
  <si>
    <t>Lê Nguyễn Kim</t>
  </si>
  <si>
    <t>Giao</t>
  </si>
  <si>
    <t>13D2040008</t>
  </si>
  <si>
    <t>Nguyễn Thị Xuân</t>
  </si>
  <si>
    <t>Hạ</t>
  </si>
  <si>
    <t>13D2040057</t>
  </si>
  <si>
    <t>04.12.95</t>
  </si>
  <si>
    <t>13D2040010</t>
  </si>
  <si>
    <t>Bạch Thị Thúy</t>
  </si>
  <si>
    <t>Hằng</t>
  </si>
  <si>
    <t>13D2040011</t>
  </si>
  <si>
    <t>Bùi Thị Kim</t>
  </si>
  <si>
    <t>03.05.95</t>
  </si>
  <si>
    <t>13D2040012</t>
  </si>
  <si>
    <t>Võ Thị Ngọc</t>
  </si>
  <si>
    <t>13D2040013</t>
  </si>
  <si>
    <t>Nguyễn Thị Quỳnh</t>
  </si>
  <si>
    <t>Hoa</t>
  </si>
  <si>
    <t>10.11.94</t>
  </si>
  <si>
    <t>13D2040014</t>
  </si>
  <si>
    <t>Hợp</t>
  </si>
  <si>
    <t>13D2040015</t>
  </si>
  <si>
    <t>Trương Thị Cẩm</t>
  </si>
  <si>
    <t>Hướng</t>
  </si>
  <si>
    <t>Huyền</t>
  </si>
  <si>
    <t>13D2040017</t>
  </si>
  <si>
    <t>Phạm Hoàng Mộng</t>
  </si>
  <si>
    <t>13D2040060</t>
  </si>
  <si>
    <t>Cao Thị Mỹ</t>
  </si>
  <si>
    <t>Lệ</t>
  </si>
  <si>
    <t>13D2040061</t>
  </si>
  <si>
    <t>Lê Hà</t>
  </si>
  <si>
    <t>13D2040020</t>
  </si>
  <si>
    <t>Nguyễn Thị Thanh</t>
  </si>
  <si>
    <t>Loan</t>
  </si>
  <si>
    <t>13D2040021</t>
  </si>
  <si>
    <t>16.01.94</t>
  </si>
  <si>
    <t>13D2040022</t>
  </si>
  <si>
    <t>Hà Kim</t>
  </si>
  <si>
    <t>13D2040023</t>
  </si>
  <si>
    <t>Huỳnh Mỹ</t>
  </si>
  <si>
    <t>Múa</t>
  </si>
  <si>
    <t>19.04.90</t>
  </si>
  <si>
    <t>13D2040024</t>
  </si>
  <si>
    <t>Nguyễn Thị Hoài</t>
  </si>
  <si>
    <t>13D2040025</t>
  </si>
  <si>
    <t>Phan Thị Mỹ</t>
  </si>
  <si>
    <t>Nga</t>
  </si>
  <si>
    <t>13D2040026</t>
  </si>
  <si>
    <t>Trần Ngọc Kim</t>
  </si>
  <si>
    <t>13D2040027</t>
  </si>
  <si>
    <t>21.05.95</t>
  </si>
  <si>
    <t>13D2040066</t>
  </si>
  <si>
    <t>Nguyễn Đình Hồng</t>
  </si>
  <si>
    <t>13D2040028</t>
  </si>
  <si>
    <t>Hồ Thị Yến</t>
  </si>
  <si>
    <t>Nhi</t>
  </si>
  <si>
    <t>14.12.95</t>
  </si>
  <si>
    <t>13D2040065</t>
  </si>
  <si>
    <t xml:space="preserve">Mai Thị Huỳnh </t>
  </si>
  <si>
    <t>Như</t>
  </si>
  <si>
    <t>13D2040030</t>
  </si>
  <si>
    <t xml:space="preserve">Lê Thị </t>
  </si>
  <si>
    <t>Nhung</t>
  </si>
  <si>
    <t>13D2040031</t>
  </si>
  <si>
    <t>Nguyễn Thị Hồng</t>
  </si>
  <si>
    <t>13D2040033</t>
  </si>
  <si>
    <t>Cao Thị Ngọc</t>
  </si>
  <si>
    <t>13D2040034</t>
  </si>
  <si>
    <t>Nguyễn Thị</t>
  </si>
  <si>
    <t>Phượng</t>
  </si>
  <si>
    <t>28.09.96</t>
  </si>
  <si>
    <t>14D2010037</t>
  </si>
  <si>
    <t xml:space="preserve">Phạm   </t>
  </si>
  <si>
    <t>09.10.96</t>
  </si>
  <si>
    <t>14D2010038</t>
  </si>
  <si>
    <t xml:space="preserve">Trương Công  </t>
  </si>
  <si>
    <t>14D2010041</t>
  </si>
  <si>
    <t>14D2010045</t>
  </si>
  <si>
    <t xml:space="preserve">Nguyễn Sỹ  </t>
  </si>
  <si>
    <t>11.01.96</t>
  </si>
  <si>
    <t>14D2010049</t>
  </si>
  <si>
    <t xml:space="preserve">Lê Bá  </t>
  </si>
  <si>
    <t>25.07.96</t>
  </si>
  <si>
    <t>14D2010053</t>
  </si>
  <si>
    <t>14D2010057</t>
  </si>
  <si>
    <t xml:space="preserve">Nguyễn Phan  </t>
  </si>
  <si>
    <t>14D2010061</t>
  </si>
  <si>
    <t xml:space="preserve">Thân Trọng  </t>
  </si>
  <si>
    <t>29.12.96</t>
  </si>
  <si>
    <t>14D2010065</t>
  </si>
  <si>
    <t>14D2010069</t>
  </si>
  <si>
    <t>14D2010073</t>
  </si>
  <si>
    <t xml:space="preserve">Thành Phú Duy </t>
  </si>
  <si>
    <t>14D2010077</t>
  </si>
  <si>
    <t xml:space="preserve">Phạm Viết  </t>
  </si>
  <si>
    <t>21.02.96</t>
  </si>
  <si>
    <t>14D2010081</t>
  </si>
  <si>
    <t xml:space="preserve">Nguyễn Tùng  </t>
  </si>
  <si>
    <t>14D2010082</t>
  </si>
  <si>
    <t xml:space="preserve">Vũ Đặng Công </t>
  </si>
  <si>
    <t>14D2010085</t>
  </si>
  <si>
    <t xml:space="preserve">Bùi Đức  </t>
  </si>
  <si>
    <t>13.04.96</t>
  </si>
  <si>
    <t>14D2010089</t>
  </si>
  <si>
    <t>04.12.96</t>
  </si>
  <si>
    <t>14D2010093</t>
  </si>
  <si>
    <t xml:space="preserve">Nguyễn Hải  </t>
  </si>
  <si>
    <t>14D2010101</t>
  </si>
  <si>
    <t>14D2010105</t>
  </si>
  <si>
    <t xml:space="preserve">Huỳnh Đại  </t>
  </si>
  <si>
    <t>14D2010109</t>
  </si>
  <si>
    <t>14D2010113</t>
  </si>
  <si>
    <t xml:space="preserve">Mai Nguyễn Anh </t>
  </si>
  <si>
    <t>26.02.94</t>
  </si>
  <si>
    <t>14D2010117</t>
  </si>
  <si>
    <t xml:space="preserve">Cao   </t>
  </si>
  <si>
    <t>01.09.96</t>
  </si>
  <si>
    <t>14D2010120</t>
  </si>
  <si>
    <t>14D2010123</t>
  </si>
  <si>
    <t>30.12.96</t>
  </si>
  <si>
    <t>14D2010129</t>
  </si>
  <si>
    <t>14D2010132</t>
  </si>
  <si>
    <t>14D2010135</t>
  </si>
  <si>
    <t>Trần Vinh</t>
  </si>
  <si>
    <t>14D2010138</t>
  </si>
  <si>
    <t>14D2010141</t>
  </si>
  <si>
    <t xml:space="preserve">Võ Duy Thái </t>
  </si>
  <si>
    <t>Thụy</t>
  </si>
  <si>
    <t>14D2010144</t>
  </si>
  <si>
    <t xml:space="preserve">Lê Trung  </t>
  </si>
  <si>
    <t>14D2010147</t>
  </si>
  <si>
    <t xml:space="preserve">Đặng Ngọc  </t>
  </si>
  <si>
    <t>30.01.96</t>
  </si>
  <si>
    <t>14D2010150</t>
  </si>
  <si>
    <t xml:space="preserve">Trần Khiêm  </t>
  </si>
  <si>
    <t>21.10.96</t>
  </si>
  <si>
    <t>14D2010153</t>
  </si>
  <si>
    <t>14D2010156</t>
  </si>
  <si>
    <t>14D2010159</t>
  </si>
  <si>
    <t xml:space="preserve">Vũ Thành  </t>
  </si>
  <si>
    <t>16.08.96</t>
  </si>
  <si>
    <t>14D2010162</t>
  </si>
  <si>
    <t xml:space="preserve">Nguyễn Anh  </t>
  </si>
  <si>
    <t>14D2010165</t>
  </si>
  <si>
    <t xml:space="preserve">Trần Quốc  </t>
  </si>
  <si>
    <t>27.12.94</t>
  </si>
  <si>
    <t>14D2010168</t>
  </si>
  <si>
    <t xml:space="preserve">Nguyễn Khánh  </t>
  </si>
  <si>
    <t>14D2010174</t>
  </si>
  <si>
    <t xml:space="preserve">Phạm Quốc  </t>
  </si>
  <si>
    <t>12.11.96</t>
  </si>
  <si>
    <t>14D2010191</t>
  </si>
  <si>
    <t>Lương Kim</t>
  </si>
  <si>
    <t>14D2010185</t>
  </si>
  <si>
    <t xml:space="preserve">Nguyễn Xuân </t>
  </si>
  <si>
    <t>10.09.96</t>
  </si>
  <si>
    <t>14CĐ-CK4</t>
  </si>
  <si>
    <t>14D2010026</t>
  </si>
  <si>
    <t xml:space="preserve">Huỳnh Thiên  </t>
  </si>
  <si>
    <t>16.11.96</t>
  </si>
  <si>
    <t>14D2010030</t>
  </si>
  <si>
    <t xml:space="preserve">Thiên Bá Love </t>
  </si>
  <si>
    <t>Boy</t>
  </si>
  <si>
    <t>14D2010034</t>
  </si>
  <si>
    <t xml:space="preserve">Trương Ngọc  </t>
  </si>
  <si>
    <t>14D2010042</t>
  </si>
  <si>
    <t xml:space="preserve">Nguyễn Lương  </t>
  </si>
  <si>
    <t>14D2010046</t>
  </si>
  <si>
    <t>14D2010050</t>
  </si>
  <si>
    <t xml:space="preserve">Lê Phúc  </t>
  </si>
  <si>
    <t>14D2010176</t>
  </si>
  <si>
    <t xml:space="preserve">Nguyễn Tấn </t>
  </si>
  <si>
    <t>14D2010054</t>
  </si>
  <si>
    <t xml:space="preserve">Trần Huy  </t>
  </si>
  <si>
    <t>14D2010058</t>
  </si>
  <si>
    <t xml:space="preserve">Trương Minh  </t>
  </si>
  <si>
    <t>14D2010062</t>
  </si>
  <si>
    <t xml:space="preserve">Phan Trường  </t>
  </si>
  <si>
    <t>14D2010066</t>
  </si>
  <si>
    <t>14D2010070</t>
  </si>
  <si>
    <t>14D2010074</t>
  </si>
  <si>
    <t>14D2010078</t>
  </si>
  <si>
    <t xml:space="preserve">Huỳnh Viết </t>
  </si>
  <si>
    <t>Lẩm</t>
  </si>
  <si>
    <t>14D2010177</t>
  </si>
  <si>
    <t xml:space="preserve">Phan Sỹ </t>
  </si>
  <si>
    <t>01.01.93</t>
  </si>
  <si>
    <t>14D2010184</t>
  </si>
  <si>
    <t>Phạm Thế</t>
  </si>
  <si>
    <t>14D2010086</t>
  </si>
  <si>
    <t>Lớn</t>
  </si>
  <si>
    <t>05.08.96</t>
  </si>
  <si>
    <t>14D2010090</t>
  </si>
  <si>
    <t xml:space="preserve">Lại Tiến  </t>
  </si>
  <si>
    <t>14D2010094</t>
  </si>
  <si>
    <t>14D2010181</t>
  </si>
  <si>
    <t>14D2010098</t>
  </si>
  <si>
    <t>14D2010102</t>
  </si>
  <si>
    <t xml:space="preserve">Nguyễn Vĩnh  </t>
  </si>
  <si>
    <t>Nhu</t>
  </si>
  <si>
    <t>24.01.96</t>
  </si>
  <si>
    <t>14D2010106</t>
  </si>
  <si>
    <t>13.07.95</t>
  </si>
  <si>
    <t>14D2010114</t>
  </si>
  <si>
    <t xml:space="preserve">Phan Tấn  </t>
  </si>
  <si>
    <t>12.06.96</t>
  </si>
  <si>
    <t>14D2010118</t>
  </si>
  <si>
    <t>08.04.96</t>
  </si>
  <si>
    <t>14D2010121</t>
  </si>
  <si>
    <t>14D2010180</t>
  </si>
  <si>
    <t>Hồ Phạm Hoàng</t>
  </si>
  <si>
    <t>14D2010188</t>
  </si>
  <si>
    <t>Lý Minh</t>
  </si>
  <si>
    <t>14D2010124</t>
  </si>
  <si>
    <t xml:space="preserve">Dương Công  </t>
  </si>
  <si>
    <t>14D2010127</t>
  </si>
  <si>
    <t xml:space="preserve">Lê Đình  </t>
  </si>
  <si>
    <t>con TB 1/4</t>
  </si>
  <si>
    <t>14D2010133</t>
  </si>
  <si>
    <t>31.03.96</t>
  </si>
  <si>
    <t>14D2010183</t>
  </si>
  <si>
    <t xml:space="preserve">Nguyễn Đức </t>
  </si>
  <si>
    <t>25.06.95</t>
  </si>
  <si>
    <t>14D2010136</t>
  </si>
  <si>
    <t>17.11.96</t>
  </si>
  <si>
    <t>14D2010139</t>
  </si>
  <si>
    <t>Lê Hiệp</t>
  </si>
  <si>
    <t>10.02.91</t>
  </si>
  <si>
    <t>14D2010142</t>
  </si>
  <si>
    <t xml:space="preserve">Đàm Quốc  </t>
  </si>
  <si>
    <t>14D2010145</t>
  </si>
  <si>
    <t xml:space="preserve">Nguyễn Long  </t>
  </si>
  <si>
    <t>14D2010148</t>
  </si>
  <si>
    <t>14D2010151</t>
  </si>
  <si>
    <t xml:space="preserve">Đỗ Hải  </t>
  </si>
  <si>
    <t>14D2010157</t>
  </si>
  <si>
    <t xml:space="preserve">Mai Thanh  </t>
  </si>
  <si>
    <t>14D2010182</t>
  </si>
  <si>
    <t xml:space="preserve">Võ Anh </t>
  </si>
  <si>
    <t>14D2010163</t>
  </si>
  <si>
    <t xml:space="preserve">Nguyễn Bá Anh </t>
  </si>
  <si>
    <t>11.03.96</t>
  </si>
  <si>
    <t>14D2010169</t>
  </si>
  <si>
    <t>14D2010172</t>
  </si>
  <si>
    <t>14D2010175</t>
  </si>
  <si>
    <t xml:space="preserve">Mai Lam  </t>
  </si>
  <si>
    <t>01.11.96</t>
  </si>
  <si>
    <t>14D2050001</t>
  </si>
  <si>
    <t>31.01.96</t>
  </si>
  <si>
    <t>14CĐ-Ô1</t>
  </si>
  <si>
    <t>14D2050002</t>
  </si>
  <si>
    <t>14D2050045</t>
  </si>
  <si>
    <t xml:space="preserve">Bùi Tuấn  </t>
  </si>
  <si>
    <t>14D2050051</t>
  </si>
  <si>
    <t>14D2050059</t>
  </si>
  <si>
    <t xml:space="preserve">Dương Quốc  </t>
  </si>
  <si>
    <t>10.03.96</t>
  </si>
  <si>
    <t>14D2050003</t>
  </si>
  <si>
    <t>23.05.96</t>
  </si>
  <si>
    <t>14D2050004</t>
  </si>
  <si>
    <t>06.12.96</t>
  </si>
  <si>
    <t>14D2050005</t>
  </si>
  <si>
    <t>Bùi Tiến</t>
  </si>
  <si>
    <t>02.03.96</t>
  </si>
  <si>
    <t>14D2050006</t>
  </si>
  <si>
    <t>Dịp Chí</t>
  </si>
  <si>
    <t>14D2050007</t>
  </si>
  <si>
    <t>14D2050008</t>
  </si>
  <si>
    <t>14D2050071</t>
  </si>
  <si>
    <t>14D2050009</t>
  </si>
  <si>
    <t>14D2050010</t>
  </si>
  <si>
    <t>13.09.96</t>
  </si>
  <si>
    <t>14D2050011</t>
  </si>
  <si>
    <t>Trần Tiến</t>
  </si>
  <si>
    <t>14D2050086</t>
  </si>
  <si>
    <t xml:space="preserve">Phan Vũ Trường </t>
  </si>
  <si>
    <t>14D2050012</t>
  </si>
  <si>
    <t>Hàng</t>
  </si>
  <si>
    <t>14D2050013</t>
  </si>
  <si>
    <t>Nguyễn Hùng</t>
  </si>
  <si>
    <t>Hay</t>
  </si>
  <si>
    <t>12.03.96</t>
  </si>
  <si>
    <t>14D2050014</t>
  </si>
  <si>
    <t>14D2050015</t>
  </si>
  <si>
    <t>Hồ Minh</t>
  </si>
  <si>
    <t>30.09.96</t>
  </si>
  <si>
    <t>14D2050016</t>
  </si>
  <si>
    <t>14D2050017</t>
  </si>
  <si>
    <t>Đào Duy</t>
  </si>
  <si>
    <t>21.09.96</t>
  </si>
  <si>
    <t>14D2050018</t>
  </si>
  <si>
    <t>Nguyễn Trần Đạo</t>
  </si>
  <si>
    <t>04.11.96</t>
  </si>
  <si>
    <t>14D2050019</t>
  </si>
  <si>
    <t>14D2050265</t>
  </si>
  <si>
    <t xml:space="preserve">Hoàng Thiện </t>
  </si>
  <si>
    <t>06.01.96</t>
  </si>
  <si>
    <t>14D2050020</t>
  </si>
  <si>
    <t>24.08.96</t>
  </si>
  <si>
    <t>14D2050021</t>
  </si>
  <si>
    <t>14D2050023</t>
  </si>
  <si>
    <t>06.04.96</t>
  </si>
  <si>
    <t>14D2050024</t>
  </si>
  <si>
    <t>28.08.96</t>
  </si>
  <si>
    <t>14D2050025</t>
  </si>
  <si>
    <t>Nguyễn Huỳnh</t>
  </si>
  <si>
    <t>23.02.96</t>
  </si>
  <si>
    <t>14D2050026</t>
  </si>
  <si>
    <t>14D2050027</t>
  </si>
  <si>
    <t>14D2050028</t>
  </si>
  <si>
    <t>Bùi Trọng</t>
  </si>
  <si>
    <t>13D2060041</t>
  </si>
  <si>
    <t>07.11.95</t>
  </si>
  <si>
    <t>13D2060043</t>
  </si>
  <si>
    <t>Đặng Vinh</t>
  </si>
  <si>
    <t>Quan</t>
  </si>
  <si>
    <t>13D2060047</t>
  </si>
  <si>
    <t>Quyên</t>
  </si>
  <si>
    <t>11.04.94</t>
  </si>
  <si>
    <t>13D2060049</t>
  </si>
  <si>
    <t>Đỗ Ngọc</t>
  </si>
  <si>
    <t>Sịn</t>
  </si>
  <si>
    <t>04.02.95</t>
  </si>
  <si>
    <t>13D2060051</t>
  </si>
  <si>
    <t>18.04.94</t>
  </si>
  <si>
    <t>13D2060053</t>
  </si>
  <si>
    <t>Hồ Tấn</t>
  </si>
  <si>
    <t>11.04.95</t>
  </si>
  <si>
    <t>13D2060055</t>
  </si>
  <si>
    <t>Lê Song</t>
  </si>
  <si>
    <t>Thương</t>
  </si>
  <si>
    <t>13D2060057</t>
  </si>
  <si>
    <t>Phan Phước</t>
  </si>
  <si>
    <t>Trà</t>
  </si>
  <si>
    <t>04.05.94</t>
  </si>
  <si>
    <t>28.06.95</t>
  </si>
  <si>
    <t>15.05.93</t>
  </si>
  <si>
    <t>13D2060063</t>
  </si>
  <si>
    <t>Lê Nguyễn Quốc</t>
  </si>
  <si>
    <t>Việt</t>
  </si>
  <si>
    <t>13D2060065</t>
  </si>
  <si>
    <t>13D2060067</t>
  </si>
  <si>
    <t>13D2060006</t>
  </si>
  <si>
    <t>Hà Phúc Thanh</t>
  </si>
  <si>
    <t>Chương</t>
  </si>
  <si>
    <t>08.07.95</t>
  </si>
  <si>
    <t>13CĐ-NL2</t>
  </si>
  <si>
    <t>Diệu</t>
  </si>
  <si>
    <t>13D2060010</t>
  </si>
  <si>
    <t>13D2060012</t>
  </si>
  <si>
    <t>Võ Trung</t>
  </si>
  <si>
    <t>21.12.95</t>
  </si>
  <si>
    <t>13D2060014</t>
  </si>
  <si>
    <t>13D2060016</t>
  </si>
  <si>
    <t>Lê Trung</t>
  </si>
  <si>
    <t>29.07.95</t>
  </si>
  <si>
    <t>13D2060018</t>
  </si>
  <si>
    <t>Hương</t>
  </si>
  <si>
    <t>01.02.94</t>
  </si>
  <si>
    <t>13D2060072</t>
  </si>
  <si>
    <t>Đinh Hồ</t>
  </si>
  <si>
    <t>24.12.95</t>
  </si>
  <si>
    <t>13D2060020</t>
  </si>
  <si>
    <t>Ngô Đăng</t>
  </si>
  <si>
    <t>13D2060022</t>
  </si>
  <si>
    <t>Trần Nguyễn Đăng</t>
  </si>
  <si>
    <t>13D2060024</t>
  </si>
  <si>
    <t>Kí</t>
  </si>
  <si>
    <t>09.03.94</t>
  </si>
  <si>
    <t>13D2060002</t>
  </si>
  <si>
    <t>Bạch Trung</t>
  </si>
  <si>
    <t>Kiều</t>
  </si>
  <si>
    <t>20.06.94</t>
  </si>
  <si>
    <t>13D2060030</t>
  </si>
  <si>
    <t>18.06.95</t>
  </si>
  <si>
    <t>13D2060032</t>
  </si>
  <si>
    <t>Nguyễn Thế</t>
  </si>
  <si>
    <t>09.01.95</t>
  </si>
  <si>
    <t>13D2060073</t>
  </si>
  <si>
    <t>Phan Trọng</t>
  </si>
  <si>
    <t>19.10.95</t>
  </si>
  <si>
    <t>13D2060034</t>
  </si>
  <si>
    <t>13D2060036</t>
  </si>
  <si>
    <t>13D2060038</t>
  </si>
  <si>
    <t>Liêu Nguyên</t>
  </si>
  <si>
    <t>04.07.95</t>
  </si>
  <si>
    <t>13D2060042</t>
  </si>
  <si>
    <t>Hồ Thế</t>
  </si>
  <si>
    <t>Phy</t>
  </si>
  <si>
    <t>03.12.92</t>
  </si>
  <si>
    <t>13D2060044</t>
  </si>
  <si>
    <t>Hoàng Mạnh</t>
  </si>
  <si>
    <t>Quân</t>
  </si>
  <si>
    <t>22.06.95</t>
  </si>
  <si>
    <t>Hồ</t>
  </si>
  <si>
    <t>13D2060050</t>
  </si>
  <si>
    <t>Nguyễn Mai Thành</t>
  </si>
  <si>
    <t>22.09.95</t>
  </si>
  <si>
    <t>Nguyễn Đăng</t>
  </si>
  <si>
    <t>13D2060052</t>
  </si>
  <si>
    <t>Trà Quí</t>
  </si>
  <si>
    <t>14.05.93</t>
  </si>
  <si>
    <t>13D2060054</t>
  </si>
  <si>
    <t>21.01.95</t>
  </si>
  <si>
    <t>13D2060056</t>
  </si>
  <si>
    <t>Đoàn Hữu</t>
  </si>
  <si>
    <t>13D2060058</t>
  </si>
  <si>
    <t>Ngô Đặng Nhật</t>
  </si>
  <si>
    <t>13D2060060</t>
  </si>
  <si>
    <t>Đỗ Duy</t>
  </si>
  <si>
    <t>06.06.93</t>
  </si>
  <si>
    <t>13D2060062</t>
  </si>
  <si>
    <t>Đặng Văn</t>
  </si>
  <si>
    <t>Tuyền</t>
  </si>
  <si>
    <t>13D2060064</t>
  </si>
  <si>
    <t>13D2060066</t>
  </si>
  <si>
    <t>13D2010004</t>
  </si>
  <si>
    <t>Trương Văn</t>
  </si>
  <si>
    <t>Ẩn</t>
  </si>
  <si>
    <t>13CĐ-CK1</t>
  </si>
  <si>
    <t>13D2010012</t>
  </si>
  <si>
    <t>Nguyễn Trương</t>
  </si>
  <si>
    <t>26.12.95</t>
  </si>
  <si>
    <t>13D2010030</t>
  </si>
  <si>
    <t>Vũ Minh</t>
  </si>
  <si>
    <t>01.04.95</t>
  </si>
  <si>
    <t>13D2010048</t>
  </si>
  <si>
    <t>30.03.95</t>
  </si>
  <si>
    <t>13D2010052</t>
  </si>
  <si>
    <t>06.07.93</t>
  </si>
  <si>
    <t>13D2010054</t>
  </si>
  <si>
    <t>15.10.95</t>
  </si>
  <si>
    <t>13D2010066</t>
  </si>
  <si>
    <t>12D2010067</t>
  </si>
  <si>
    <t>19.02.93</t>
  </si>
  <si>
    <t>13D2010088</t>
  </si>
  <si>
    <t>Khôi</t>
  </si>
  <si>
    <t>13D2010093</t>
  </si>
  <si>
    <t>Kỵ</t>
  </si>
  <si>
    <t>13D2010111</t>
  </si>
  <si>
    <t>Mai Tấn</t>
  </si>
  <si>
    <t>03.10.95</t>
  </si>
  <si>
    <t>13D2010113</t>
  </si>
  <si>
    <t>Lý</t>
  </si>
  <si>
    <t>13D2010118</t>
  </si>
  <si>
    <t>Nguyễn Cao</t>
  </si>
  <si>
    <t>13D2010123</t>
  </si>
  <si>
    <t>Năm</t>
  </si>
  <si>
    <t>Phạm Hoài</t>
  </si>
  <si>
    <t>13D2010136</t>
  </si>
  <si>
    <t>Tô Trọng</t>
  </si>
  <si>
    <t>13D2010138</t>
  </si>
  <si>
    <t>Võ Thanh</t>
  </si>
  <si>
    <t>27.08.94</t>
  </si>
  <si>
    <t>13D2010143</t>
  </si>
  <si>
    <t>01.06.95</t>
  </si>
  <si>
    <t>13D2010153</t>
  </si>
  <si>
    <t>13D2010158</t>
  </si>
  <si>
    <t>23.07.95</t>
  </si>
  <si>
    <t>19.08.95</t>
  </si>
  <si>
    <t>13D2010173</t>
  </si>
  <si>
    <t>29.07.94</t>
  </si>
  <si>
    <t>Sự</t>
  </si>
  <si>
    <t>13D2010183</t>
  </si>
  <si>
    <t>Hoàng Nhật</t>
  </si>
  <si>
    <t>02.11.95</t>
  </si>
  <si>
    <t>13D2010188</t>
  </si>
  <si>
    <t>Dương Hải</t>
  </si>
  <si>
    <t>10.06.94</t>
  </si>
  <si>
    <t>13D2010193</t>
  </si>
  <si>
    <t>13D2010203</t>
  </si>
  <si>
    <t>Nguyễn Phùng</t>
  </si>
  <si>
    <t>04.05.95</t>
  </si>
  <si>
    <t>13D2010208</t>
  </si>
  <si>
    <t>Trần Văn Minh</t>
  </si>
  <si>
    <t>13D2010211</t>
  </si>
  <si>
    <t>12.09.94</t>
  </si>
  <si>
    <t>13D2010213</t>
  </si>
  <si>
    <t>13D2010218</t>
  </si>
  <si>
    <t>13D2010223</t>
  </si>
  <si>
    <t>15.12.95</t>
  </si>
  <si>
    <t>13D2010227</t>
  </si>
  <si>
    <t>Trao</t>
  </si>
  <si>
    <t>24.06.94</t>
  </si>
  <si>
    <t>13D2010228</t>
  </si>
  <si>
    <t>Đỗ Thượng</t>
  </si>
  <si>
    <t>26.11.94</t>
  </si>
  <si>
    <t>13D2010233</t>
  </si>
  <si>
    <t>Đặng Quốc</t>
  </si>
  <si>
    <t>07.09.95</t>
  </si>
  <si>
    <t>13D2010238</t>
  </si>
  <si>
    <t>Lê Ngọc Vũ</t>
  </si>
  <si>
    <t>13D2010243</t>
  </si>
  <si>
    <t>Võ Trần Nhật</t>
  </si>
  <si>
    <t>13D2010253</t>
  </si>
  <si>
    <t>13D2010258</t>
  </si>
  <si>
    <t>13D2010001</t>
  </si>
  <si>
    <t>Huỳnh Trần Công</t>
  </si>
  <si>
    <t>13CĐ-CK2</t>
  </si>
  <si>
    <t>13D2010007</t>
  </si>
  <si>
    <t>Đinh Quốc</t>
  </si>
  <si>
    <t>13D2010013</t>
  </si>
  <si>
    <t>24.08.95</t>
  </si>
  <si>
    <t>13D2010019</t>
  </si>
  <si>
    <t>13D2010025</t>
  </si>
  <si>
    <t>Đỗ Trương</t>
  </si>
  <si>
    <t>28.05.95</t>
  </si>
  <si>
    <t>13D2010037</t>
  </si>
  <si>
    <t>13D2010043</t>
  </si>
  <si>
    <t>Được</t>
  </si>
  <si>
    <t>06.10.94</t>
  </si>
  <si>
    <t>13D2010049</t>
  </si>
  <si>
    <t>Võ Ngọc</t>
  </si>
  <si>
    <t>24.02.95</t>
  </si>
  <si>
    <t>13D2010055</t>
  </si>
  <si>
    <t>Lê Thái</t>
  </si>
  <si>
    <t>13D2010061</t>
  </si>
  <si>
    <t>13.04.95</t>
  </si>
  <si>
    <t>13D2010067</t>
  </si>
  <si>
    <t>13D2010073</t>
  </si>
  <si>
    <t>27.05.95</t>
  </si>
  <si>
    <t>13D2010079</t>
  </si>
  <si>
    <t>Nguyễn Phát</t>
  </si>
  <si>
    <t>25.05.94</t>
  </si>
  <si>
    <t>04.09.94</t>
  </si>
  <si>
    <t>13D2010094</t>
  </si>
  <si>
    <t>Trương Thanh</t>
  </si>
  <si>
    <t>Kỳ</t>
  </si>
  <si>
    <t>26.11.95</t>
  </si>
  <si>
    <t>13D2010099</t>
  </si>
  <si>
    <t>Lương Tấn</t>
  </si>
  <si>
    <t>13D2010104</t>
  </si>
  <si>
    <t>23.08.95</t>
  </si>
  <si>
    <t>13D2010109</t>
  </si>
  <si>
    <t>Trần Duy</t>
  </si>
  <si>
    <t>13D2010114</t>
  </si>
  <si>
    <t>11.02.94</t>
  </si>
  <si>
    <t>13D2010119</t>
  </si>
  <si>
    <t>13D2010124</t>
  </si>
  <si>
    <t>25.11.94</t>
  </si>
  <si>
    <t>13D2010129</t>
  </si>
  <si>
    <t>20.11.95</t>
  </si>
  <si>
    <t>13D2010139</t>
  </si>
  <si>
    <t xml:space="preserve">Đặng Nguyễn Hoài </t>
  </si>
  <si>
    <t>08.12.95</t>
  </si>
  <si>
    <t>13D2010144</t>
  </si>
  <si>
    <t>13D2010149</t>
  </si>
  <si>
    <t>Trần Thanh</t>
  </si>
  <si>
    <t>13D2010154</t>
  </si>
  <si>
    <t>13D2010159</t>
  </si>
  <si>
    <t>Phan Ngọc</t>
  </si>
  <si>
    <t>13D2010164</t>
  </si>
  <si>
    <t>Dương Thiện</t>
  </si>
  <si>
    <t>Quí</t>
  </si>
  <si>
    <t>06.12.95</t>
  </si>
  <si>
    <t>13D2010174</t>
  </si>
  <si>
    <t>13D2010219</t>
  </si>
  <si>
    <t xml:space="preserve">Huỳnh Quang </t>
  </si>
  <si>
    <t>13D2010189</t>
  </si>
  <si>
    <t>Mai Trọng</t>
  </si>
  <si>
    <t>Thăng</t>
  </si>
  <si>
    <t>21.08.95</t>
  </si>
  <si>
    <t>13D2010199</t>
  </si>
  <si>
    <t>Đinh Xuân</t>
  </si>
  <si>
    <t>13D2010204</t>
  </si>
  <si>
    <t>05.10.95</t>
  </si>
  <si>
    <t>13D2010209</t>
  </si>
  <si>
    <t>Thư</t>
  </si>
  <si>
    <t>22.01.94</t>
  </si>
  <si>
    <t>13D2010214</t>
  </si>
  <si>
    <t>Thuyên</t>
  </si>
  <si>
    <t>13D2010070</t>
  </si>
  <si>
    <t>31.03.95</t>
  </si>
  <si>
    <t>13D2010224</t>
  </si>
  <si>
    <t>Trần Chánh</t>
  </si>
  <si>
    <t>06.04.95</t>
  </si>
  <si>
    <t>13D2010229</t>
  </si>
  <si>
    <t>09.07.95</t>
  </si>
  <si>
    <t>13D2010234</t>
  </si>
  <si>
    <t>13D2010239</t>
  </si>
  <si>
    <t>Lê Nhật</t>
  </si>
  <si>
    <t>13D2010244</t>
  </si>
  <si>
    <t>Bùi Huy</t>
  </si>
  <si>
    <t>13D2010249</t>
  </si>
  <si>
    <t>13D2010254</t>
  </si>
  <si>
    <t>14.08.95</t>
  </si>
  <si>
    <t>13D2010259</t>
  </si>
  <si>
    <t>Phan Thanh</t>
  </si>
  <si>
    <t>13.09.94</t>
  </si>
  <si>
    <t>13D2010002</t>
  </si>
  <si>
    <t>Bùi Thiên</t>
  </si>
  <si>
    <t>Ân</t>
  </si>
  <si>
    <t>28.07.95</t>
  </si>
  <si>
    <t>13CĐ-CK3</t>
  </si>
  <si>
    <t>13D2010014</t>
  </si>
  <si>
    <t>Trượng Ngọc</t>
  </si>
  <si>
    <t>Chánh</t>
  </si>
  <si>
    <t>13D2010020</t>
  </si>
  <si>
    <t>Công</t>
  </si>
  <si>
    <t>25.07.94</t>
  </si>
  <si>
    <t>Nguyễn Vĩnh</t>
  </si>
  <si>
    <t>13D2010044</t>
  </si>
  <si>
    <t>Đỗ Xuân</t>
  </si>
  <si>
    <t>13D2010056</t>
  </si>
  <si>
    <t>13D2010060</t>
  </si>
  <si>
    <t>13D2010068</t>
  </si>
  <si>
    <t>Hoan</t>
  </si>
  <si>
    <t>13D2010074</t>
  </si>
  <si>
    <t>Lê Thế</t>
  </si>
  <si>
    <t>13D2010080</t>
  </si>
  <si>
    <t>Đỗ Linh</t>
  </si>
  <si>
    <t>Kha</t>
  </si>
  <si>
    <t>13D2010085</t>
  </si>
  <si>
    <t>02.09.94</t>
  </si>
  <si>
    <t>13D2010095</t>
  </si>
  <si>
    <t>Võ Quý</t>
  </si>
  <si>
    <t>13D2010100</t>
  </si>
  <si>
    <t>01.12.95</t>
  </si>
  <si>
    <t>13D2010115</t>
  </si>
  <si>
    <t>13D2010120</t>
  </si>
  <si>
    <t>Bế Ngọc Hoàng</t>
  </si>
  <si>
    <t>29.03.95</t>
  </si>
  <si>
    <t>13D2010125</t>
  </si>
  <si>
    <t>Thái Thanh</t>
  </si>
  <si>
    <t>13D2010130</t>
  </si>
  <si>
    <t>Phan Hữu</t>
  </si>
  <si>
    <t>13D2010140</t>
  </si>
  <si>
    <t>04.06.94</t>
  </si>
  <si>
    <t>13D2010145</t>
  </si>
  <si>
    <t>Phạm Huỳnh Nga</t>
  </si>
  <si>
    <t>13D2010150</t>
  </si>
  <si>
    <t>13D2010160</t>
  </si>
  <si>
    <t>13D2010165</t>
  </si>
  <si>
    <t>Đỗ Hoàng</t>
  </si>
  <si>
    <t>Quy</t>
  </si>
  <si>
    <t>13D2010170</t>
  </si>
  <si>
    <t>Cáp Minh</t>
  </si>
  <si>
    <t>13D2010175</t>
  </si>
  <si>
    <t>Sĩ</t>
  </si>
  <si>
    <t>11.11.94</t>
  </si>
  <si>
    <t>13D2010185</t>
  </si>
  <si>
    <t>Lê Kim</t>
  </si>
  <si>
    <t>18.02.94</t>
  </si>
  <si>
    <t>13D2010190</t>
  </si>
  <si>
    <t>27.07.94</t>
  </si>
  <si>
    <t>13D2010195</t>
  </si>
  <si>
    <t>Nguyễn Văn Chí</t>
  </si>
  <si>
    <t>21.03.95</t>
  </si>
  <si>
    <t>13D2010200</t>
  </si>
  <si>
    <t>13D2010205</t>
  </si>
  <si>
    <t>Thọ</t>
  </si>
  <si>
    <t>13D2010210</t>
  </si>
  <si>
    <t>Đào Minh</t>
  </si>
  <si>
    <t>07.04.94</t>
  </si>
  <si>
    <t>13D2010215</t>
  </si>
  <si>
    <t>10.09.95</t>
  </si>
  <si>
    <t xml:space="preserve"> Yêu cầu : Khoa niêm yết cho sinh viên, lưu Giáo vụ Khoa và nộp bản chính cho Phòng Đào tạo.</t>
  </si>
  <si>
    <t>13D2010230</t>
  </si>
  <si>
    <t>16.04.95</t>
  </si>
  <si>
    <t>13D2010240</t>
  </si>
  <si>
    <t>Truyền</t>
  </si>
  <si>
    <t>13D2010245</t>
  </si>
  <si>
    <t>13D2010250</t>
  </si>
  <si>
    <t>Tương</t>
  </si>
  <si>
    <t>13D2010255</t>
  </si>
  <si>
    <t>22.07.94</t>
  </si>
  <si>
    <t>13D2010260</t>
  </si>
  <si>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</si>
  <si>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</si>
  <si>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</si>
  <si>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</si>
  <si>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</si>
  <si>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TRƯỜNG CĐ KỸ THUẬT LÝ TỰ TRỌNG                              Độc lập - Tự do - Hạnh phúc</t>
  </si>
  <si>
    <t>STC</t>
  </si>
  <si>
    <t>TSM</t>
  </si>
  <si>
    <t>TH</t>
  </si>
  <si>
    <t>LỚP</t>
  </si>
  <si>
    <t xml:space="preserve">TÊN HỌC PHẦN </t>
  </si>
  <si>
    <t>SỐ TÍN CHỈ</t>
  </si>
  <si>
    <t xml:space="preserve">GHI CHÚ </t>
  </si>
  <si>
    <t xml:space="preserve">LÝ THUYẾT </t>
  </si>
  <si>
    <t xml:space="preserve">THỰC HÀNH </t>
  </si>
  <si>
    <t>Toán cao cấp 1</t>
  </si>
  <si>
    <t>Vật lý đại cương 1</t>
  </si>
  <si>
    <t>Hóa học đại cương 1</t>
  </si>
  <si>
    <t xml:space="preserve">Pháp luật đại cương </t>
  </si>
  <si>
    <t xml:space="preserve">Nhập môn Tin học </t>
  </si>
  <si>
    <t xml:space="preserve">Đo lường và mạch điện </t>
  </si>
  <si>
    <t>NNLCB của CNMLN 1</t>
  </si>
  <si>
    <t>Anh văn 1</t>
  </si>
  <si>
    <t>An toàn và môi trường CN</t>
  </si>
  <si>
    <t xml:space="preserve">Hình họa - Vẽ kỹ thuật </t>
  </si>
  <si>
    <t xml:space="preserve">Nhập môn ngành công nghệ ôtô </t>
  </si>
  <si>
    <t xml:space="preserve">Thực tập Kỹ thuật lái xe </t>
  </si>
  <si>
    <t>Thiết kế trang phục 1</t>
  </si>
  <si>
    <t>Công nghệ may trang phục 1</t>
  </si>
  <si>
    <t xml:space="preserve">Toán rời rạc </t>
  </si>
  <si>
    <r>
      <t xml:space="preserve">    ỦY BAN NHÂN DÂN  TP. HỒ CHÍ MINH                </t>
    </r>
    <r>
      <rPr>
        <b/>
        <sz val="11"/>
        <rFont val="Times New Roman"/>
        <family val="1"/>
      </rPr>
      <t xml:space="preserve">CỘNG HÒA XÃ HỘI CHỦ NGHĨA VIỆT NAM </t>
    </r>
  </si>
  <si>
    <t>Bảng tính thao tác</t>
  </si>
  <si>
    <t>Công việc thực hiện</t>
  </si>
  <si>
    <t>Sort theo tên lớp, sau đó chọn toàn bộ MSSV (mã số sinh viên) của lớp, nhấn phím Ctrl-C để chép mã số SV</t>
  </si>
  <si>
    <t>Nhập các điểm thành phần theo từng cột điểm tương ứng</t>
  </si>
  <si>
    <t>Nếu Quý Thầy Cô có vướng mắc gì, xin gởi mail qua địa chỉ: khaothiltt@gmail.com hoặc liên hệ trực tiếp với Phòng Khảo thí và Kiểm định chất lượng giáo dục</t>
  </si>
  <si>
    <r>
      <t xml:space="preserve">Vào bảng tính </t>
    </r>
    <r>
      <rPr>
        <b/>
        <sz val="13"/>
        <rFont val="Arial"/>
      </rPr>
      <t>DS LOP CAO DANG</t>
    </r>
  </si>
  <si>
    <r>
      <t xml:space="preserve">Đối với SV theo danh sách lớp của Phòng Công tác HSSV:
Vào bảng tính 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 hay </t>
    </r>
    <r>
      <rPr>
        <b/>
        <sz val="13"/>
        <rFont val="Arial"/>
      </rPr>
      <t>HP DO AN</t>
    </r>
    <r>
      <rPr>
        <sz val="13"/>
        <rFont val="Arial"/>
      </rPr>
      <t xml:space="preserve"> cho học phần đồ án hay 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</t>
    </r>
  </si>
  <si>
    <t>Quy trình nhập điểm Tổng kết Học phần theo tín chỉ</t>
  </si>
  <si>
    <r>
      <t xml:space="preserve">Lưu ý 2: Trong bảng tính điểm học phần không nhất thiết sắp theo thứ tự, nhưng phải đảm bảo tính chính xác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</si>
  <si>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Ghi chú: Nhập đúng tên học phần và số đơn vị tín chỉ theo bảng tính </t>
    </r>
    <r>
      <rPr>
        <b/>
        <sz val="13"/>
        <rFont val="Arial"/>
      </rPr>
      <t>TÊN HỌC PHẦN</t>
    </r>
  </si>
  <si>
    <t>Lưu ý 3: Khi muốn in bảng điểm học phần, nên bỏ phần màu nền.</t>
  </si>
  <si>
    <r>
      <t xml:space="preserve">Lưu ý 4: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</si>
  <si>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r>
      <t xml:space="preserve">Chép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và tên lớp sẽ được điền tự động).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</si>
  <si>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tenlop_STThocphan_tenhocphan</t>
    </r>
    <r>
      <rPr>
        <sz val="13"/>
        <rFont val="Arial"/>
      </rPr>
      <t xml:space="preserve"> và gởi bằng mail cho Cố vấn học tập, Khoa và Phòng KT&amp;KDCLGD.</t>
    </r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</si>
  <si>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>tín chỉ</t>
    </r>
    <r>
      <rPr>
        <sz val="13"/>
        <rFont val="Arial"/>
      </rPr>
      <t xml:space="preserve"> (các ô có nền tương ứng).</t>
    </r>
  </si>
  <si>
    <t xml:space="preserve">Từ Quang </t>
  </si>
  <si>
    <t>13D2010003</t>
  </si>
  <si>
    <t>13CĐ-CK4</t>
  </si>
  <si>
    <t>13D2010009</t>
  </si>
  <si>
    <t>13D2010018</t>
  </si>
  <si>
    <t>13D2010033</t>
  </si>
  <si>
    <t>20.08.94</t>
  </si>
  <si>
    <t>13D2010045</t>
  </si>
  <si>
    <t>Gin</t>
  </si>
  <si>
    <t>13D2010293</t>
  </si>
  <si>
    <t xml:space="preserve">Lê Tiến </t>
  </si>
  <si>
    <t>08.08.91</t>
  </si>
  <si>
    <t>13D2010051</t>
  </si>
  <si>
    <t>10.04.95</t>
  </si>
  <si>
    <t>13D2010057</t>
  </si>
  <si>
    <t>Hiến</t>
  </si>
  <si>
    <t>13D2010063</t>
  </si>
  <si>
    <t>13D2010081</t>
  </si>
  <si>
    <t>26.05.95</t>
  </si>
  <si>
    <t>13D2010086</t>
  </si>
  <si>
    <t>Nguyễn Đan</t>
  </si>
  <si>
    <t>13D2010091</t>
  </si>
  <si>
    <t>Nguyễn Sỹ</t>
  </si>
  <si>
    <t>07.01.95</t>
  </si>
  <si>
    <t>13D2010096</t>
  </si>
  <si>
    <t>Lắm</t>
  </si>
  <si>
    <t>13D2010101</t>
  </si>
  <si>
    <t>10.08.93</t>
  </si>
  <si>
    <t>06.09.95</t>
  </si>
  <si>
    <t>13D2010116</t>
  </si>
  <si>
    <t>Thái Hồng</t>
  </si>
  <si>
    <t>03.02.94</t>
  </si>
  <si>
    <t>13D2010121</t>
  </si>
  <si>
    <t>Châu Hoài</t>
  </si>
  <si>
    <t>29.11.94</t>
  </si>
  <si>
    <t>13D2010126</t>
  </si>
  <si>
    <t>13D2010131</t>
  </si>
  <si>
    <t>27.03.95</t>
  </si>
  <si>
    <t>13D2010133</t>
  </si>
  <si>
    <t xml:space="preserve">Nguyễn Ngọc </t>
  </si>
  <si>
    <t>20.02.92</t>
  </si>
  <si>
    <t>13D2010141</t>
  </si>
  <si>
    <t xml:space="preserve">Đặng Xuân </t>
  </si>
  <si>
    <t>13D2010156</t>
  </si>
  <si>
    <t>13D2010161</t>
  </si>
  <si>
    <t>Nguyễn Tuấn</t>
  </si>
  <si>
    <t>06.03.95</t>
  </si>
  <si>
    <t>24.01.95</t>
  </si>
  <si>
    <t>13D2010176</t>
  </si>
  <si>
    <t>Ngô Đình Thái</t>
  </si>
  <si>
    <t>13D2010181</t>
  </si>
  <si>
    <t>06.11.94</t>
  </si>
  <si>
    <t>13D2010186</t>
  </si>
  <si>
    <t>13D2010294</t>
  </si>
  <si>
    <t>Tôn Đức</t>
  </si>
  <si>
    <t>03.10.94</t>
  </si>
  <si>
    <t>13D2010191</t>
  </si>
  <si>
    <t>30.05.95</t>
  </si>
  <si>
    <t>13D2010196</t>
  </si>
  <si>
    <t>Phùng Hữu</t>
  </si>
  <si>
    <t>13D2010201</t>
  </si>
  <si>
    <t>Thiệu</t>
  </si>
  <si>
    <t>10.11.95</t>
  </si>
  <si>
    <t>13D2010206</t>
  </si>
  <si>
    <t>Thơm</t>
  </si>
  <si>
    <t>13D2010216</t>
  </si>
  <si>
    <t>24.11.94</t>
  </si>
  <si>
    <t>Trương Minh</t>
  </si>
  <si>
    <t>27.11.95</t>
  </si>
  <si>
    <t>13D2010226</t>
  </si>
  <si>
    <t>28.08.94</t>
  </si>
  <si>
    <t>13D2010231</t>
  </si>
  <si>
    <t>Trịnh Minh</t>
  </si>
  <si>
    <t>13D2010236</t>
  </si>
  <si>
    <t>02.10.95</t>
  </si>
  <si>
    <t>22.01.95</t>
  </si>
  <si>
    <t>13D2010248</t>
  </si>
  <si>
    <t>13D2010256</t>
  </si>
  <si>
    <t>Trần Văn Đại</t>
  </si>
  <si>
    <t>13D2010261</t>
  </si>
  <si>
    <t>13CĐ-CK5</t>
  </si>
  <si>
    <t>13D2010016</t>
  </si>
  <si>
    <t>Lê Hữu</t>
  </si>
  <si>
    <t>07.06.95</t>
  </si>
  <si>
    <t>13D2010022</t>
  </si>
  <si>
    <t>13D2010024</t>
  </si>
  <si>
    <t>13D2010028</t>
  </si>
  <si>
    <t>Phạm Vũ</t>
  </si>
  <si>
    <t>13D2010034</t>
  </si>
  <si>
    <t>Mai Công</t>
  </si>
  <si>
    <t>25.06.94</t>
  </si>
  <si>
    <t>13D2010040</t>
  </si>
  <si>
    <t>Nguyễn Hòai</t>
  </si>
  <si>
    <t>13D2010046</t>
  </si>
  <si>
    <t>15.06.95</t>
  </si>
  <si>
    <t>13D2010058</t>
  </si>
  <si>
    <t>Mai Xuân</t>
  </si>
  <si>
    <t>12.03.95</t>
  </si>
  <si>
    <t>13D2010064</t>
  </si>
  <si>
    <t>13D2010078</t>
  </si>
  <si>
    <t>21.08.94</t>
  </si>
  <si>
    <t>13D2010082</t>
  </si>
  <si>
    <t>17.07.95</t>
  </si>
  <si>
    <t>13D2010087</t>
  </si>
  <si>
    <t>30.09.93</t>
  </si>
  <si>
    <t>13D2010102</t>
  </si>
  <si>
    <t>Phan Quang</t>
  </si>
  <si>
    <t>10.03.94</t>
  </si>
  <si>
    <t>13D2010107</t>
  </si>
  <si>
    <t>Nghiêm Bảo</t>
  </si>
  <si>
    <t>28.08.95</t>
  </si>
  <si>
    <t>13D2010112</t>
  </si>
  <si>
    <t>13D2010117</t>
  </si>
  <si>
    <t>Đoàn Thanh</t>
  </si>
  <si>
    <t>13D2010122</t>
  </si>
  <si>
    <t>Hoàng Sỹ</t>
  </si>
  <si>
    <t>13D2010127</t>
  </si>
  <si>
    <t xml:space="preserve">Lê Văn </t>
  </si>
  <si>
    <t>13D2010147</t>
  </si>
  <si>
    <t>Hán Văn</t>
  </si>
  <si>
    <t>13D2010157</t>
  </si>
  <si>
    <t>Đỗ Hữu</t>
  </si>
  <si>
    <t>17.09.94</t>
  </si>
  <si>
    <t>13D2010292</t>
  </si>
  <si>
    <t>Cát Văn</t>
  </si>
  <si>
    <t>08.06.95</t>
  </si>
  <si>
    <t>13D2010162</t>
  </si>
  <si>
    <t>Trần</t>
  </si>
  <si>
    <t>13D2010167</t>
  </si>
  <si>
    <t>13D2010177</t>
  </si>
  <si>
    <t>13D2010182</t>
  </si>
  <si>
    <t>13D2010187</t>
  </si>
  <si>
    <t>03.11.95</t>
  </si>
  <si>
    <t>13D2010198</t>
  </si>
  <si>
    <t>Trương Nhật</t>
  </si>
  <si>
    <t>13D2010202</t>
  </si>
  <si>
    <t>02.08.94</t>
  </si>
  <si>
    <t>13D2010207</t>
  </si>
  <si>
    <t>Nguyễn Trí</t>
  </si>
  <si>
    <t>13D2010212</t>
  </si>
  <si>
    <t>Nguyễn Tự Trường</t>
  </si>
  <si>
    <t>06.11.93</t>
  </si>
  <si>
    <t>13D2010222</t>
  </si>
  <si>
    <t>Tiệp</t>
  </si>
  <si>
    <t>17.05.95</t>
  </si>
  <si>
    <t>13D2010232</t>
  </si>
  <si>
    <t>13D2010242</t>
  </si>
  <si>
    <t>13.10.94</t>
  </si>
  <si>
    <t>13D2010247</t>
  </si>
  <si>
    <t>Tạ Phương</t>
  </si>
  <si>
    <t>13D2010257</t>
  </si>
  <si>
    <t>Hồ Quang</t>
  </si>
  <si>
    <t>13D2010262</t>
  </si>
  <si>
    <t>Nguyễn Trần Tuấn</t>
  </si>
  <si>
    <t>14D201P081</t>
  </si>
  <si>
    <t>Hoàng Thái Xuân</t>
  </si>
  <si>
    <t>14D201P029</t>
  </si>
  <si>
    <t xml:space="preserve">Dương Tuấn  </t>
  </si>
  <si>
    <t>14D201P031</t>
  </si>
  <si>
    <t>14D201P033</t>
  </si>
  <si>
    <t>Phan Nhật</t>
  </si>
  <si>
    <t>14D201P035</t>
  </si>
  <si>
    <t>15.05.96</t>
  </si>
  <si>
    <t>14D201P070</t>
  </si>
  <si>
    <t>Dương Triển</t>
  </si>
  <si>
    <t>04.11.94</t>
  </si>
  <si>
    <t>14D201P037</t>
  </si>
  <si>
    <t xml:space="preserve">Phạm Trí  </t>
  </si>
  <si>
    <t>14D201P039</t>
  </si>
  <si>
    <t>14D201P041</t>
  </si>
  <si>
    <t>Ngô Thị</t>
  </si>
  <si>
    <t>14D201P074</t>
  </si>
  <si>
    <t xml:space="preserve">Đỗ Hồng </t>
  </si>
  <si>
    <t>14D201P043</t>
  </si>
  <si>
    <t xml:space="preserve">Mai Văn  </t>
  </si>
  <si>
    <t>14D201P078</t>
  </si>
  <si>
    <t xml:space="preserve">Đào Thanh </t>
  </si>
  <si>
    <t>14D201P045</t>
  </si>
  <si>
    <t xml:space="preserve">Đinh Trần Minh </t>
  </si>
  <si>
    <t>14D201P046</t>
  </si>
  <si>
    <t xml:space="preserve">Trần Thị Thu </t>
  </si>
  <si>
    <t>14D201P047</t>
  </si>
  <si>
    <t>Đặng Hùng</t>
  </si>
  <si>
    <t>14D201P049</t>
  </si>
  <si>
    <t xml:space="preserve">Đoàn Minh  </t>
  </si>
  <si>
    <t>Thế</t>
  </si>
  <si>
    <t>14D201P073</t>
  </si>
  <si>
    <t>Huỳnh Văn Tiến</t>
  </si>
  <si>
    <t>14D201P071</t>
  </si>
  <si>
    <t>14D201P082</t>
  </si>
  <si>
    <t>Nguyễn Trần Hải</t>
  </si>
  <si>
    <t>14D201P072</t>
  </si>
  <si>
    <t>Trần Hoài Xuân</t>
  </si>
  <si>
    <t>28.02.93</t>
  </si>
  <si>
    <t>14D201P051</t>
  </si>
  <si>
    <t xml:space="preserve">Huỳnh Châu Minh </t>
  </si>
  <si>
    <t>14D201P053</t>
  </si>
  <si>
    <t>14D201P055</t>
  </si>
  <si>
    <t>13.02.91</t>
  </si>
  <si>
    <t>14D201P083</t>
  </si>
  <si>
    <t>Phùng Bá</t>
  </si>
  <si>
    <t>20.04.94</t>
  </si>
  <si>
    <t>14D201P057</t>
  </si>
  <si>
    <t>14D201P059</t>
  </si>
  <si>
    <t>Nguyễn Vy Thanh</t>
  </si>
  <si>
    <t>14D201P060</t>
  </si>
  <si>
    <t>14D201P062</t>
  </si>
  <si>
    <t xml:space="preserve">Lê Đình Nhật </t>
  </si>
  <si>
    <t>14D201M006</t>
  </si>
  <si>
    <t xml:space="preserve">Trần Thế  </t>
  </si>
  <si>
    <t>14CĐ-TM1</t>
  </si>
  <si>
    <t>LTHT</t>
  </si>
  <si>
    <t>14D201M014</t>
  </si>
  <si>
    <t>14D201M015</t>
  </si>
  <si>
    <t xml:space="preserve">Phạm Thành  </t>
  </si>
  <si>
    <t>14D201M016</t>
  </si>
  <si>
    <t>Cao Đức</t>
  </si>
  <si>
    <t>Đoan</t>
  </si>
  <si>
    <t>14D201M017</t>
  </si>
  <si>
    <t>Giản</t>
  </si>
  <si>
    <t>14D201M018</t>
  </si>
  <si>
    <t>14D201M001</t>
  </si>
  <si>
    <t>08.01.91</t>
  </si>
  <si>
    <t>14D201M019</t>
  </si>
  <si>
    <t>14D201M020</t>
  </si>
  <si>
    <t>14D201M033</t>
  </si>
  <si>
    <t xml:space="preserve">Dư Quốc </t>
  </si>
  <si>
    <t>14D201M002</t>
  </si>
  <si>
    <t>Gịp Thành</t>
  </si>
  <si>
    <t>14D201M021</t>
  </si>
  <si>
    <t>Rhàng Wàng Thu</t>
  </si>
  <si>
    <t>Khâm</t>
  </si>
  <si>
    <t>14D201M032</t>
  </si>
  <si>
    <t>Huỳnh Chí</t>
  </si>
  <si>
    <t>14D201M003</t>
  </si>
  <si>
    <t>Phún Vũ</t>
  </si>
  <si>
    <t>14D201M022</t>
  </si>
  <si>
    <t xml:space="preserve">Phan Trí  </t>
  </si>
  <si>
    <t>14D201M023</t>
  </si>
  <si>
    <t xml:space="preserve">Võ Tiến  </t>
  </si>
  <si>
    <t>14D201M024</t>
  </si>
  <si>
    <t>26.05.96</t>
  </si>
  <si>
    <t>14D201M004</t>
  </si>
  <si>
    <t>14D201M005</t>
  </si>
  <si>
    <t>14D201M025</t>
  </si>
  <si>
    <t xml:space="preserve">Văn Hồng  </t>
  </si>
  <si>
    <t>14D201M026</t>
  </si>
  <si>
    <t>04.09.96</t>
  </si>
  <si>
    <t>14D201M007</t>
  </si>
  <si>
    <t>Nguyễn Tấn Thiên</t>
  </si>
  <si>
    <t>14D201M008</t>
  </si>
  <si>
    <t>14D201M009</t>
  </si>
  <si>
    <t>14D201M027</t>
  </si>
  <si>
    <t>Nguyễn Thường</t>
  </si>
  <si>
    <t>14D201M028</t>
  </si>
  <si>
    <t>14D201M010</t>
  </si>
  <si>
    <t>14D201M011</t>
  </si>
  <si>
    <t>14D201M029</t>
  </si>
  <si>
    <t>14D201M030</t>
  </si>
  <si>
    <t xml:space="preserve">Nguyễn Phú  </t>
  </si>
  <si>
    <t>14D201M031</t>
  </si>
  <si>
    <r>
      <t>TP3-</t>
    </r>
    <r>
      <rPr>
        <sz val="6"/>
        <color indexed="10"/>
        <rFont val="Times New Roman"/>
        <family val="1"/>
      </rPr>
      <t>DT.Hoa</t>
    </r>
  </si>
  <si>
    <r>
      <t>DT.Nộp</t>
    </r>
    <r>
      <rPr>
        <sz val="6"/>
        <color indexed="8"/>
        <rFont val="Times New Roman"/>
        <family val="1"/>
      </rPr>
      <t>-HTCTDBĐH</t>
    </r>
  </si>
  <si>
    <t>THI
PHỤ</t>
  </si>
  <si>
    <t>GIẢNG VIÊN GIẢNG DẠY</t>
  </si>
  <si>
    <t>Điểm
HP
Chính</t>
  </si>
  <si>
    <t>Điểm
HP
Phụ</t>
  </si>
  <si>
    <t>12D2050084</t>
  </si>
  <si>
    <t>01.09.94</t>
  </si>
  <si>
    <t>BL.12CĐ-Ô2(HK2)</t>
  </si>
  <si>
    <t>Ô5</t>
  </si>
  <si>
    <t>Ô4</t>
  </si>
  <si>
    <t>Ô4-GĐ.CCCM(TNXP)</t>
  </si>
  <si>
    <t>12D2050032</t>
  </si>
  <si>
    <t>Vũ Đức</t>
  </si>
  <si>
    <t>Ô4-BL.12CĐ-Ô2(HK2)</t>
  </si>
  <si>
    <t>BĐXN.ĐV.DT.Khơme*</t>
  </si>
  <si>
    <t>Ô4-DT.Chăm</t>
  </si>
  <si>
    <t>Ô4-GĐ.CCCM</t>
  </si>
  <si>
    <t>Ô5-GĐ.CCCM</t>
  </si>
  <si>
    <t>11D0030051</t>
  </si>
  <si>
    <t>13.01.93</t>
  </si>
  <si>
    <t>TNHL211CĐ-Ô4</t>
  </si>
  <si>
    <t>Phan Thị Ánh</t>
  </si>
  <si>
    <t>TP3</t>
  </si>
  <si>
    <t>TP3-LPKL</t>
  </si>
  <si>
    <t>12D201P043</t>
  </si>
  <si>
    <t>TNH.12CĐ-TP2</t>
  </si>
  <si>
    <t>12D201P005</t>
  </si>
  <si>
    <t>Mẹ DT.Hoa</t>
  </si>
  <si>
    <t>DT,Hoa</t>
  </si>
  <si>
    <t>12D201M074</t>
  </si>
  <si>
    <t>Huỳnh Bảo</t>
  </si>
  <si>
    <t>TNH.12CĐ-TM2</t>
  </si>
  <si>
    <t>DT.Trai</t>
  </si>
  <si>
    <t>14D3010001</t>
  </si>
  <si>
    <t>10.12.96</t>
  </si>
  <si>
    <t>14CĐ-ĐT1</t>
  </si>
  <si>
    <t>14D3010015</t>
  </si>
  <si>
    <t xml:space="preserve">Mohamed   </t>
  </si>
  <si>
    <t>Alsari</t>
  </si>
  <si>
    <t>14D3010016</t>
  </si>
  <si>
    <t xml:space="preserve">Nguyễn Thanh  </t>
  </si>
  <si>
    <t>12.05.96</t>
  </si>
  <si>
    <t>14D3010017</t>
  </si>
  <si>
    <t xml:space="preserve">Phạm Thanh  </t>
  </si>
  <si>
    <t>05.07.96</t>
  </si>
  <si>
    <t>14D3010020</t>
  </si>
  <si>
    <t xml:space="preserve">Phan Đình Nguyễn </t>
  </si>
  <si>
    <t>Diệm</t>
  </si>
  <si>
    <t>14D3010022</t>
  </si>
  <si>
    <t>07.04.96</t>
  </si>
  <si>
    <t>14D3010023</t>
  </si>
  <si>
    <t xml:space="preserve">Đặng Hoàng  </t>
  </si>
  <si>
    <t>09.06.96</t>
  </si>
  <si>
    <t>14D3010026</t>
  </si>
  <si>
    <t xml:space="preserve">Văn Xuân  </t>
  </si>
  <si>
    <t>02.02.96</t>
  </si>
  <si>
    <t>14D3010002</t>
  </si>
  <si>
    <t>Dương Minh</t>
  </si>
  <si>
    <t>Đạo</t>
  </si>
  <si>
    <t>17.07.93</t>
  </si>
  <si>
    <t>14D3010003</t>
  </si>
  <si>
    <t>14D3010028</t>
  </si>
  <si>
    <t xml:space="preserve">Nguyễn Tấn  </t>
  </si>
  <si>
    <t>18.11.96</t>
  </si>
  <si>
    <t>14D3010029</t>
  </si>
  <si>
    <t xml:space="preserve">Trần Minh  </t>
  </si>
  <si>
    <t>14D3010032</t>
  </si>
  <si>
    <t>Đinh Quy</t>
  </si>
  <si>
    <t>07.05.96</t>
  </si>
  <si>
    <t>14D3010034</t>
  </si>
  <si>
    <t xml:space="preserve">Nguyễn Tuấn  </t>
  </si>
  <si>
    <t>02.08.96</t>
  </si>
  <si>
    <t>14D3010035</t>
  </si>
  <si>
    <t xml:space="preserve">Phạm Đan  </t>
  </si>
  <si>
    <t>21.04.95</t>
  </si>
  <si>
    <t>14D3010004</t>
  </si>
  <si>
    <t>01.05.96</t>
  </si>
  <si>
    <t>14D3010038</t>
  </si>
  <si>
    <t>07.06.96</t>
  </si>
  <si>
    <t>14D3010040</t>
  </si>
  <si>
    <t xml:space="preserve">Trần Kim  </t>
  </si>
  <si>
    <t>14D3010005</t>
  </si>
  <si>
    <t>Học</t>
  </si>
  <si>
    <t>26.01.96</t>
  </si>
  <si>
    <t>14D3010006</t>
  </si>
  <si>
    <t>18.05.96</t>
  </si>
  <si>
    <t>14D3010007</t>
  </si>
  <si>
    <t>22.01.96</t>
  </si>
  <si>
    <t>14D3010041</t>
  </si>
  <si>
    <t xml:space="preserve">Nguyễn Duy  </t>
  </si>
  <si>
    <t>26.04.96</t>
  </si>
  <si>
    <t>14D3010111</t>
  </si>
  <si>
    <t>Nguyễn Phúc Đăng</t>
  </si>
  <si>
    <t>27.08.96</t>
  </si>
  <si>
    <t>14D3010044</t>
  </si>
  <si>
    <t xml:space="preserve">Trần Trung  </t>
  </si>
  <si>
    <t>20.10.96</t>
  </si>
  <si>
    <t>14D3010008</t>
  </si>
  <si>
    <t>Huỳnh Cẩm</t>
  </si>
  <si>
    <t>05.06.96</t>
  </si>
  <si>
    <t>14D3010047</t>
  </si>
  <si>
    <t xml:space="preserve">Trần Văn  </t>
  </si>
  <si>
    <t>05.02.95</t>
  </si>
  <si>
    <t>14D3010050</t>
  </si>
  <si>
    <t xml:space="preserve">Đoàn Văn  </t>
  </si>
  <si>
    <t>01.03.96</t>
  </si>
  <si>
    <t>14D3010052</t>
  </si>
  <si>
    <t xml:space="preserve">Hoàng Văn Thanh </t>
  </si>
  <si>
    <t>03.09.96</t>
  </si>
  <si>
    <t>14D3010053</t>
  </si>
  <si>
    <t xml:space="preserve">Nguyễn Trương Hoàng </t>
  </si>
  <si>
    <t>27.11.96</t>
  </si>
  <si>
    <t>14D3010056</t>
  </si>
  <si>
    <t xml:space="preserve">Nguyễn Nhật  </t>
  </si>
  <si>
    <t>14D3010058</t>
  </si>
  <si>
    <t xml:space="preserve">Lê Hữu  </t>
  </si>
  <si>
    <t>07.12.96</t>
  </si>
  <si>
    <t>14D3010059</t>
  </si>
  <si>
    <t>03.05.96</t>
  </si>
  <si>
    <t>14D3010062</t>
  </si>
  <si>
    <t xml:space="preserve">Lượng Thành  </t>
  </si>
  <si>
    <t>20.01.96</t>
  </si>
  <si>
    <t>14D3010064</t>
  </si>
  <si>
    <t xml:space="preserve">Nguyễn Đạt  </t>
  </si>
  <si>
    <t>Nhất</t>
  </si>
  <si>
    <t>24.07.96</t>
  </si>
  <si>
    <t>14D3010065</t>
  </si>
  <si>
    <t xml:space="preserve">Trương Quang  </t>
  </si>
  <si>
    <t>16.02.96</t>
  </si>
  <si>
    <t>14D3010009</t>
  </si>
  <si>
    <t>Nhỏ</t>
  </si>
  <si>
    <t>24.02.96</t>
  </si>
  <si>
    <t>14D3010010</t>
  </si>
  <si>
    <t>01.10.96</t>
  </si>
  <si>
    <t>14D3010115</t>
  </si>
  <si>
    <t xml:space="preserve">Hồ Phong  </t>
  </si>
  <si>
    <t>07.11.96</t>
  </si>
  <si>
    <t>14D3010068</t>
  </si>
  <si>
    <t>Nguyễn Trần Thanh</t>
  </si>
  <si>
    <t>14D3010070</t>
  </si>
  <si>
    <t xml:space="preserve">Nguyễn Thế  </t>
  </si>
  <si>
    <t>17.03.96</t>
  </si>
  <si>
    <t>14D3010071</t>
  </si>
  <si>
    <t>02.04.95</t>
  </si>
  <si>
    <t>14D3010074</t>
  </si>
  <si>
    <t xml:space="preserve">Lê Văn  </t>
  </si>
  <si>
    <t>02.01.96</t>
  </si>
  <si>
    <t>DT.Tày</t>
  </si>
  <si>
    <t>14D3010077</t>
  </si>
  <si>
    <t xml:space="preserve">Huỳnh Băng  </t>
  </si>
  <si>
    <t>28.11.95</t>
  </si>
  <si>
    <t>14D3010114</t>
  </si>
  <si>
    <t>14D3010080</t>
  </si>
  <si>
    <t xml:space="preserve">Nguyễn Doãn  </t>
  </si>
  <si>
    <t>10.11.96</t>
  </si>
  <si>
    <t>14D3010011</t>
  </si>
  <si>
    <t>03.06.96</t>
  </si>
  <si>
    <t>14D3010113</t>
  </si>
  <si>
    <t>14D3010086</t>
  </si>
  <si>
    <t xml:space="preserve">Võ Thành  </t>
  </si>
  <si>
    <t>Thôi</t>
  </si>
  <si>
    <t>25.02.96</t>
  </si>
  <si>
    <t>14D3010088</t>
  </si>
  <si>
    <t>15.11.95</t>
  </si>
  <si>
    <t>14D3010092</t>
  </si>
  <si>
    <t>Tiền</t>
  </si>
  <si>
    <t>14D3010094</t>
  </si>
  <si>
    <t xml:space="preserve">Lâm Đức  </t>
  </si>
  <si>
    <t>20.11.96</t>
  </si>
  <si>
    <t>14D3010012</t>
  </si>
  <si>
    <t>06.06.96</t>
  </si>
  <si>
    <t>14D3010100</t>
  </si>
  <si>
    <t xml:space="preserve">Phạm Quang  </t>
  </si>
  <si>
    <t>29.06.96</t>
  </si>
  <si>
    <t>14D3010013</t>
  </si>
  <si>
    <t>Trần Công</t>
  </si>
  <si>
    <t>13.03.96</t>
  </si>
  <si>
    <t>14D3010118</t>
  </si>
  <si>
    <t>Đỗ Nguyễn Cao Anh</t>
  </si>
  <si>
    <t>16.04.96</t>
  </si>
  <si>
    <t>14D3010106</t>
  </si>
  <si>
    <t xml:space="preserve">Huỳnh Anh  </t>
  </si>
  <si>
    <t>22.11.96</t>
  </si>
  <si>
    <t>14D3010109</t>
  </si>
  <si>
    <t xml:space="preserve">Nguyễn Đức  </t>
  </si>
  <si>
    <t>27.01.96</t>
  </si>
  <si>
    <t>14D3010014</t>
  </si>
  <si>
    <t xml:space="preserve">Phạm Tiến  </t>
  </si>
  <si>
    <t>14CĐ-ĐT2</t>
  </si>
  <si>
    <t>14D3010121</t>
  </si>
  <si>
    <t>14D3010018</t>
  </si>
  <si>
    <t xml:space="preserve">Đinh Văn  </t>
  </si>
  <si>
    <t>11.09.96</t>
  </si>
  <si>
    <t>14D3010019</t>
  </si>
  <si>
    <t xml:space="preserve">Trịnh Mạnh  </t>
  </si>
  <si>
    <t>06.11.96</t>
  </si>
  <si>
    <t>14D3010021</t>
  </si>
  <si>
    <t>Dư</t>
  </si>
  <si>
    <t>14D3010116</t>
  </si>
  <si>
    <t>Nguyễn Bình</t>
  </si>
  <si>
    <t>14D3010024</t>
  </si>
  <si>
    <t xml:space="preserve">Nguyễn Bảo  </t>
  </si>
  <si>
    <t>10.08.96</t>
  </si>
  <si>
    <t>14D3010025</t>
  </si>
  <si>
    <t xml:space="preserve">Trần Nguyễn Phương </t>
  </si>
  <si>
    <t>31.07.96</t>
  </si>
  <si>
    <t>14D3010027</t>
  </si>
  <si>
    <t>02.07.94</t>
  </si>
  <si>
    <t>14D3010030</t>
  </si>
  <si>
    <t>Giàu</t>
  </si>
  <si>
    <t>20.09.96</t>
  </si>
  <si>
    <t>14D3010031</t>
  </si>
  <si>
    <t>Giỏi</t>
  </si>
  <si>
    <t>27.10.94</t>
  </si>
  <si>
    <t>14D3010033</t>
  </si>
  <si>
    <t xml:space="preserve">Đặng Viết  </t>
  </si>
  <si>
    <t>14D3010036</t>
  </si>
  <si>
    <t xml:space="preserve">Huỳnh Tấn  </t>
  </si>
  <si>
    <t>14D3010037</t>
  </si>
  <si>
    <t xml:space="preserve">Lưu Văn  </t>
  </si>
  <si>
    <t>14D3010039</t>
  </si>
  <si>
    <t xml:space="preserve">Nguyễn Quốc  </t>
  </si>
  <si>
    <t>14.04.96</t>
  </si>
  <si>
    <t>14D3010110</t>
  </si>
  <si>
    <t>25.08.96</t>
  </si>
  <si>
    <t>14D3010119</t>
  </si>
  <si>
    <t>Võ</t>
  </si>
  <si>
    <t>29.07.96</t>
  </si>
  <si>
    <t>14D3010042</t>
  </si>
  <si>
    <t xml:space="preserve">Trần Công Tân </t>
  </si>
  <si>
    <t>02.10.96</t>
  </si>
  <si>
    <t>14D3010043</t>
  </si>
  <si>
    <t xml:space="preserve">Nguyễn Đình Duy </t>
  </si>
  <si>
    <t>20.07.96</t>
  </si>
  <si>
    <t>14D3010045</t>
  </si>
  <si>
    <t xml:space="preserve">Võ Đình Trung </t>
  </si>
  <si>
    <t>14D3010046</t>
  </si>
  <si>
    <t xml:space="preserve">Nguyễn Chí  </t>
  </si>
  <si>
    <t>14D3010048</t>
  </si>
  <si>
    <t>Đặng Hồng</t>
  </si>
  <si>
    <t>12.09.96</t>
  </si>
  <si>
    <t>14D3010049</t>
  </si>
  <si>
    <t xml:space="preserve">Nguyễn Thiếu  </t>
  </si>
  <si>
    <t>15.08.96</t>
  </si>
  <si>
    <t>14D3010051</t>
  </si>
  <si>
    <t xml:space="preserve">Lương Quốc  </t>
  </si>
  <si>
    <t>14D3010054</t>
  </si>
  <si>
    <t xml:space="preserve">Trịnh Phi  </t>
  </si>
  <si>
    <t>16.05.96</t>
  </si>
  <si>
    <t>14D3010055</t>
  </si>
  <si>
    <t xml:space="preserve">Chương Hoàng  </t>
  </si>
  <si>
    <t>07.03.96</t>
  </si>
  <si>
    <t>14D3010057</t>
  </si>
  <si>
    <t xml:space="preserve">Trần Thanh  </t>
  </si>
  <si>
    <t>21.08.96</t>
  </si>
  <si>
    <t>14D3010060</t>
  </si>
  <si>
    <t>Trần Trương</t>
  </si>
  <si>
    <t>01.01.96</t>
  </si>
  <si>
    <t>14D3010061</t>
  </si>
  <si>
    <t>Ngự</t>
  </si>
  <si>
    <t>06.05.96</t>
  </si>
  <si>
    <t>14D3010066</t>
  </si>
  <si>
    <t xml:space="preserve">Đặng Minh  </t>
  </si>
  <si>
    <t>14D3010067</t>
  </si>
  <si>
    <t xml:space="preserve">Nguyễn   </t>
  </si>
  <si>
    <t>14D3010069</t>
  </si>
  <si>
    <t>Hồ Duy</t>
  </si>
  <si>
    <t>14D3010072</t>
  </si>
  <si>
    <t xml:space="preserve">Đoàn Việt  </t>
  </si>
  <si>
    <t>15.12.96</t>
  </si>
  <si>
    <t>14D3010073</t>
  </si>
  <si>
    <t xml:space="preserve">Hà Cao  </t>
  </si>
  <si>
    <t>30.10.96</t>
  </si>
  <si>
    <t>14D3010075</t>
  </si>
  <si>
    <t>20.12.96</t>
  </si>
  <si>
    <t>14D3010078</t>
  </si>
  <si>
    <t xml:space="preserve">Huỳnh Thế  </t>
  </si>
  <si>
    <t>14D3010079</t>
  </si>
  <si>
    <t xml:space="preserve">Nguyễn Ngọc  </t>
  </si>
  <si>
    <t>20.08.96</t>
  </si>
  <si>
    <t>14D3010081</t>
  </si>
  <si>
    <t xml:space="preserve">Nguyễn Hoàng  </t>
  </si>
  <si>
    <t>14D3010082</t>
  </si>
  <si>
    <t xml:space="preserve">Dương Văn  </t>
  </si>
  <si>
    <t>12.08.96</t>
  </si>
  <si>
    <t>14D3010084</t>
  </si>
  <si>
    <t>14D3010085</t>
  </si>
  <si>
    <t xml:space="preserve">Nguyễn Đình  </t>
  </si>
  <si>
    <t>14D3010087</t>
  </si>
  <si>
    <t>14D3010089</t>
  </si>
  <si>
    <t xml:space="preserve">Nguyễn Minh  </t>
  </si>
  <si>
    <t>14D3010090</t>
  </si>
  <si>
    <t xml:space="preserve">Huỳnh Trung  </t>
  </si>
  <si>
    <t>04.01.96</t>
  </si>
  <si>
    <t>14D3010091</t>
  </si>
  <si>
    <t>14D3010112</t>
  </si>
  <si>
    <t xml:space="preserve">Dương Văn </t>
  </si>
  <si>
    <t>14D3010093</t>
  </si>
  <si>
    <t xml:space="preserve">Cao Minh  </t>
  </si>
  <si>
    <t>14D3010096</t>
  </si>
  <si>
    <t xml:space="preserve">Ngô Minh  </t>
  </si>
  <si>
    <t>19.07.96</t>
  </si>
  <si>
    <t>14D3010097</t>
  </si>
  <si>
    <t xml:space="preserve">Phạm Văn  </t>
  </si>
  <si>
    <t>Trị</t>
  </si>
  <si>
    <t>21.01.96</t>
  </si>
  <si>
    <t>14D3010098</t>
  </si>
  <si>
    <t xml:space="preserve">Phan Minh  </t>
  </si>
  <si>
    <t>19.11.96</t>
  </si>
  <si>
    <t>14D3010099</t>
  </si>
  <si>
    <t xml:space="preserve">Hà Văn  </t>
  </si>
  <si>
    <t>Trực</t>
  </si>
  <si>
    <t>10.02.96</t>
  </si>
  <si>
    <t>14D3010101</t>
  </si>
  <si>
    <t>10.10.96</t>
  </si>
  <si>
    <t>14D3010102</t>
  </si>
  <si>
    <t>14D3010103</t>
  </si>
  <si>
    <t xml:space="preserve">Phạm Ngọc  </t>
  </si>
  <si>
    <t>25.05.96</t>
  </si>
  <si>
    <t>14D3010105</t>
  </si>
  <si>
    <t>08.01.95</t>
  </si>
  <si>
    <t>14D3010120</t>
  </si>
  <si>
    <t>14D3010107</t>
  </si>
  <si>
    <t>14D3010108</t>
  </si>
  <si>
    <t>11.06.96</t>
  </si>
  <si>
    <t>14D301Đ022</t>
  </si>
  <si>
    <t>19.05.96</t>
  </si>
  <si>
    <t>14CĐ-Đ1</t>
  </si>
  <si>
    <t>14D301Đ024</t>
  </si>
  <si>
    <t xml:space="preserve">Thái Nhật  </t>
  </si>
  <si>
    <t>14D301Đ026</t>
  </si>
  <si>
    <t xml:space="preserve">Huỳnh Hoài  </t>
  </si>
  <si>
    <t>14.06.96</t>
  </si>
  <si>
    <t>14D301Đ028</t>
  </si>
  <si>
    <t>Phạm Thiên</t>
  </si>
  <si>
    <t>05.01.96</t>
  </si>
  <si>
    <t>14D301Đ030</t>
  </si>
  <si>
    <t xml:space="preserve">Hồ Gia  </t>
  </si>
  <si>
    <t>14D301Đ032</t>
  </si>
  <si>
    <t xml:space="preserve">Lê Cao  </t>
  </si>
  <si>
    <t>08.09.96</t>
  </si>
  <si>
    <t>14D301Đ107</t>
  </si>
  <si>
    <t xml:space="preserve">Đỗ Trọng </t>
  </si>
  <si>
    <t>05.09.96</t>
  </si>
  <si>
    <t>14D301Đ001</t>
  </si>
  <si>
    <t>Lê Khắc</t>
  </si>
  <si>
    <t>10.05.96</t>
  </si>
  <si>
    <t>14D301Đ034</t>
  </si>
  <si>
    <t xml:space="preserve">Bùi Lê Quang </t>
  </si>
  <si>
    <t>23.01.96</t>
  </si>
  <si>
    <t>14D301Đ002</t>
  </si>
  <si>
    <t>31.10.96</t>
  </si>
  <si>
    <t>14D301Đ036</t>
  </si>
  <si>
    <t>Đan</t>
  </si>
  <si>
    <t>11.02.96</t>
  </si>
  <si>
    <t>14D301Đ038</t>
  </si>
  <si>
    <t xml:space="preserve">Nguyễn Thành  </t>
  </si>
  <si>
    <t>24.09.96</t>
  </si>
  <si>
    <t>14D301Đ040</t>
  </si>
  <si>
    <t xml:space="preserve">Trương Thành  </t>
  </si>
  <si>
    <t>19.10.96</t>
  </si>
  <si>
    <t>14D301Đ004</t>
  </si>
  <si>
    <t>Phan Xuân</t>
  </si>
  <si>
    <t>22.10.96</t>
  </si>
  <si>
    <t>14D301Đ005</t>
  </si>
  <si>
    <t>14D301Đ042</t>
  </si>
  <si>
    <t xml:space="preserve">Phùng Văn  </t>
  </si>
  <si>
    <t>14D301Đ006</t>
  </si>
  <si>
    <t>14D301Đ007</t>
  </si>
  <si>
    <t>Trần Vũ Hải</t>
  </si>
  <si>
    <t>14D301Đ008</t>
  </si>
  <si>
    <t>10.06.96</t>
  </si>
  <si>
    <t>14D301Đ044</t>
  </si>
  <si>
    <t>14D301Đ046</t>
  </si>
  <si>
    <t xml:space="preserve">Vũ Thái  </t>
  </si>
  <si>
    <t>04.01.93</t>
  </si>
  <si>
    <t>14D301Đ048</t>
  </si>
  <si>
    <t xml:space="preserve">Trần Nhật  </t>
  </si>
  <si>
    <t>06.08.96</t>
  </si>
  <si>
    <t>14D301Đ108</t>
  </si>
  <si>
    <t xml:space="preserve">Lê Cảnh </t>
  </si>
  <si>
    <t>14D301Đ050</t>
  </si>
  <si>
    <t>26.02.96</t>
  </si>
  <si>
    <t>02.07.96</t>
  </si>
  <si>
    <t>14D301Đ054</t>
  </si>
  <si>
    <t>27.09.96</t>
  </si>
  <si>
    <t>14D301Đ009</t>
  </si>
  <si>
    <t>Hoàng Quốc Duy</t>
  </si>
  <si>
    <t>03.12.96</t>
  </si>
  <si>
    <t>14D301Đ021</t>
  </si>
  <si>
    <t>14D301Đ056</t>
  </si>
  <si>
    <t xml:space="preserve">Nguyễn Ngô Đình </t>
  </si>
  <si>
    <t>08.11.96</t>
  </si>
  <si>
    <t>14D301Đ058</t>
  </si>
  <si>
    <t>Mộng</t>
  </si>
  <si>
    <t>14D301Đ060</t>
  </si>
  <si>
    <t xml:space="preserve">Nguyễn Trọng  </t>
  </si>
  <si>
    <t>09.02.96</t>
  </si>
  <si>
    <t>14D301Đ113</t>
  </si>
  <si>
    <t xml:space="preserve">Đoàn Lê Trọng </t>
  </si>
  <si>
    <t>26.10.96</t>
  </si>
  <si>
    <t>14D301Đ010</t>
  </si>
  <si>
    <t>Bùi Trường</t>
  </si>
  <si>
    <t>30.11.96</t>
  </si>
  <si>
    <t>28.10.96</t>
  </si>
  <si>
    <t>14D301Đ066</t>
  </si>
  <si>
    <t xml:space="preserve">Nguyễn Hữu  </t>
  </si>
  <si>
    <t>14D301Đ011</t>
  </si>
  <si>
    <t>Nguyễn Trương Thế</t>
  </si>
  <si>
    <t>Đặng Đình</t>
  </si>
  <si>
    <t>15.10.96</t>
  </si>
  <si>
    <t>14D301Đ068</t>
  </si>
  <si>
    <t xml:space="preserve">Hoàng Quốc  </t>
  </si>
  <si>
    <t>14D301Đ070</t>
  </si>
  <si>
    <t xml:space="preserve">Nguyễn Tân Mạnh </t>
  </si>
  <si>
    <t>14D301Đ012</t>
  </si>
  <si>
    <t>11.11.96</t>
  </si>
  <si>
    <t>14D301Đ072</t>
  </si>
  <si>
    <t xml:space="preserve">Thiên Trung  </t>
  </si>
  <si>
    <t>18.09.93</t>
  </si>
  <si>
    <t>14D301Đ013</t>
  </si>
  <si>
    <t>14D301Đ074</t>
  </si>
  <si>
    <t xml:space="preserve">Phạm Duy  </t>
  </si>
  <si>
    <t>14D301Đ014</t>
  </si>
  <si>
    <t>Huỳnh Kim</t>
  </si>
  <si>
    <t>06.10.96</t>
  </si>
  <si>
    <t>14D301Đ015</t>
  </si>
  <si>
    <t>Mẹ DT Nùng</t>
  </si>
  <si>
    <t>14D301Đ076</t>
  </si>
  <si>
    <t xml:space="preserve">Mai Hữu  </t>
  </si>
  <si>
    <t>17.08.96</t>
  </si>
  <si>
    <t>14D301Đ078</t>
  </si>
  <si>
    <t xml:space="preserve">Trần Đức  </t>
  </si>
  <si>
    <t>02.11.94</t>
  </si>
  <si>
    <t>14D301Đ016</t>
  </si>
  <si>
    <t>18.08.96</t>
  </si>
  <si>
    <t>14D301Đ114</t>
  </si>
  <si>
    <t>Lưu Văn Khánh</t>
  </si>
  <si>
    <t>18.12.96</t>
  </si>
  <si>
    <t>14D301Đ105</t>
  </si>
  <si>
    <t>14D301Đ080</t>
  </si>
  <si>
    <t>Tính</t>
  </si>
  <si>
    <t>20.02.96</t>
  </si>
  <si>
    <t>14D301Đ017</t>
  </si>
  <si>
    <t>02.11.96</t>
  </si>
  <si>
    <t xml:space="preserve">Lê Minh  </t>
  </si>
  <si>
    <t>14D301Đ018</t>
  </si>
  <si>
    <t>Đặng Thành</t>
  </si>
  <si>
    <t>14D301Đ019</t>
  </si>
  <si>
    <t>Giáp Đức</t>
  </si>
  <si>
    <t>02.12.96</t>
  </si>
  <si>
    <t>14D301Đ020</t>
  </si>
  <si>
    <t>Hồ Viết</t>
  </si>
  <si>
    <t>14D301Đ094</t>
  </si>
  <si>
    <t xml:space="preserve">Trương Phúc  </t>
  </si>
  <si>
    <t>23.08.96</t>
  </si>
  <si>
    <t>14D301Đ023</t>
  </si>
  <si>
    <t>14CĐ-Đ2</t>
  </si>
  <si>
    <t>14D301Đ097</t>
  </si>
  <si>
    <t xml:space="preserve">Phạm Văn </t>
  </si>
  <si>
    <t>14D301Đ025</t>
  </si>
  <si>
    <t xml:space="preserve">Thiên   </t>
  </si>
  <si>
    <t>Akazet</t>
  </si>
  <si>
    <t>17.10.96</t>
  </si>
  <si>
    <t>14D301Đ027</t>
  </si>
  <si>
    <t>14D301Đ029</t>
  </si>
  <si>
    <t xml:space="preserve">Đỗ Hồng  </t>
  </si>
  <si>
    <t>Bạch</t>
  </si>
  <si>
    <t>03.01.96</t>
  </si>
  <si>
    <t>14D301Đ031</t>
  </si>
  <si>
    <t>02.09.96</t>
  </si>
  <si>
    <t>14D301Đ098</t>
  </si>
  <si>
    <t>Nguyễn Kiều Vũ</t>
  </si>
  <si>
    <t>Du</t>
  </si>
  <si>
    <t>14D301Đ033</t>
  </si>
  <si>
    <t xml:space="preserve">Hoàng Anh  </t>
  </si>
  <si>
    <t>08.12.96</t>
  </si>
  <si>
    <t>14D301Đ106</t>
  </si>
  <si>
    <t xml:space="preserve">Phạm Trường </t>
  </si>
  <si>
    <t>14D301Đ035</t>
  </si>
  <si>
    <t>24.10.96</t>
  </si>
  <si>
    <t>14D301Đ037</t>
  </si>
  <si>
    <t xml:space="preserve">Võ Đinh  </t>
  </si>
  <si>
    <t>Đằng</t>
  </si>
  <si>
    <t>14D301Đ039</t>
  </si>
  <si>
    <t>14D301Đ103</t>
  </si>
  <si>
    <t>Độ</t>
  </si>
  <si>
    <t>14D301Đ064</t>
  </si>
  <si>
    <t>14D301Đ102</t>
  </si>
  <si>
    <t xml:space="preserve">Đỗ Văn </t>
  </si>
  <si>
    <t>14D301Đ043</t>
  </si>
  <si>
    <t xml:space="preserve">Lê Chánh  </t>
  </si>
  <si>
    <t>26.12.96</t>
  </si>
  <si>
    <t>14D301Đ045</t>
  </si>
  <si>
    <t xml:space="preserve">Tôn Thất  </t>
  </si>
  <si>
    <t>Hoà</t>
  </si>
  <si>
    <t>02.07.95</t>
  </si>
  <si>
    <t>14D301Đ047</t>
  </si>
  <si>
    <t>15.07.96</t>
  </si>
  <si>
    <t>14D301Đ049</t>
  </si>
  <si>
    <t>Tạ Linh</t>
  </si>
  <si>
    <t>Hoạt</t>
  </si>
  <si>
    <t>11.10.96</t>
  </si>
  <si>
    <t>14D301Đ051</t>
  </si>
  <si>
    <t>25.06.96</t>
  </si>
  <si>
    <t>14D301Đ053</t>
  </si>
  <si>
    <t xml:space="preserve">Đỗ Hoàng  </t>
  </si>
  <si>
    <t>Khả</t>
  </si>
  <si>
    <t>20.06.96</t>
  </si>
  <si>
    <t>14D301Đ104</t>
  </si>
  <si>
    <t>Phạm Trần Trung</t>
  </si>
  <si>
    <t>04.04.96</t>
  </si>
  <si>
    <t>14D301Đ055</t>
  </si>
  <si>
    <t xml:space="preserve">Nguyễn Hoàng Tuấn </t>
  </si>
  <si>
    <t>27.01.94</t>
  </si>
  <si>
    <t>14D301Đ057</t>
  </si>
  <si>
    <t xml:space="preserve">Trương Chí  </t>
  </si>
  <si>
    <t>14D301Đ059</t>
  </si>
  <si>
    <t xml:space="preserve">Bích Thanh  </t>
  </si>
  <si>
    <t>Na</t>
  </si>
  <si>
    <t>05.02.96</t>
  </si>
  <si>
    <t>14D301Đ061</t>
  </si>
  <si>
    <t xml:space="preserve">Lê Vũ Khắc </t>
  </si>
  <si>
    <t>14D301Đ063</t>
  </si>
  <si>
    <t xml:space="preserve">Bùi Quốc  </t>
  </si>
  <si>
    <t>14D301Đ109</t>
  </si>
  <si>
    <t>14D301Đ067</t>
  </si>
  <si>
    <t>14D301Đ069</t>
  </si>
  <si>
    <t>14D301Đ071</t>
  </si>
  <si>
    <t xml:space="preserve">Phạm Đức  </t>
  </si>
  <si>
    <t>14D301Đ073</t>
  </si>
  <si>
    <t xml:space="preserve">Hà Hoàng  </t>
  </si>
  <si>
    <t>14D301Đ075</t>
  </si>
  <si>
    <t xml:space="preserve">Võ Đức  </t>
  </si>
  <si>
    <t>28.02.96</t>
  </si>
  <si>
    <t>14D301Đ099</t>
  </si>
  <si>
    <t>05.06.92</t>
  </si>
  <si>
    <t>14D301Đ077</t>
  </si>
  <si>
    <t xml:space="preserve">Phan Thanh  </t>
  </si>
  <si>
    <t>14D301Đ079</t>
  </si>
  <si>
    <t xml:space="preserve">Đỗ Tấn  </t>
  </si>
  <si>
    <t>Tiển</t>
  </si>
  <si>
    <t>11.07.96</t>
  </si>
  <si>
    <t>14D301Đ081</t>
  </si>
  <si>
    <t xml:space="preserve">Trần Phước  </t>
  </si>
  <si>
    <t>18.10.96</t>
  </si>
  <si>
    <t>14D301Đ082</t>
  </si>
  <si>
    <t xml:space="preserve">Hà Minh  </t>
  </si>
  <si>
    <t>23.10.96</t>
  </si>
  <si>
    <t>14D301Đ083</t>
  </si>
  <si>
    <t xml:space="preserve">Nguyễn Huỳnh  </t>
  </si>
  <si>
    <t>Triết</t>
  </si>
  <si>
    <t>11.04.96</t>
  </si>
  <si>
    <t>14D301Đ084</t>
  </si>
  <si>
    <t>14D301Đ085</t>
  </si>
  <si>
    <t xml:space="preserve">Phùng Minh  </t>
  </si>
  <si>
    <t>Trụ</t>
  </si>
  <si>
    <t>29.04.96</t>
  </si>
  <si>
    <t>14D301Đ086</t>
  </si>
  <si>
    <t xml:space="preserve">Võ Văn  </t>
  </si>
  <si>
    <t>Trưng</t>
  </si>
  <si>
    <t>01.06.96</t>
  </si>
  <si>
    <t>14D301Đ087</t>
  </si>
  <si>
    <t>Tứ</t>
  </si>
  <si>
    <t>14D301Đ112</t>
  </si>
  <si>
    <t xml:space="preserve">Đàm Việt  </t>
  </si>
  <si>
    <t>14D301Đ088</t>
  </si>
  <si>
    <t xml:space="preserve">Hồ Minh  </t>
  </si>
  <si>
    <t>26.06.96</t>
  </si>
  <si>
    <t>14D301Đ089</t>
  </si>
  <si>
    <t xml:space="preserve">Võ Thanh  </t>
  </si>
  <si>
    <t>14D301Đ090</t>
  </si>
  <si>
    <t>14D301Đ091</t>
  </si>
  <si>
    <t xml:space="preserve">Hồ Hữu  </t>
  </si>
  <si>
    <t>14D301Đ092</t>
  </si>
  <si>
    <t xml:space="preserve">Nguyễn Mạnh Thanh </t>
  </si>
  <si>
    <t>16.12.96</t>
  </si>
  <si>
    <t>14D301Đ093</t>
  </si>
  <si>
    <t xml:space="preserve">Trương Lăm  </t>
  </si>
  <si>
    <t>Vĩnh</t>
  </si>
  <si>
    <t>21.05.96</t>
  </si>
  <si>
    <t>14D301Đ096</t>
  </si>
  <si>
    <t xml:space="preserve">Thường Hữu  </t>
  </si>
  <si>
    <t>Y</t>
  </si>
  <si>
    <t>14D301Đ101</t>
  </si>
  <si>
    <t xml:space="preserve">Đào Duy </t>
  </si>
  <si>
    <t>Yên</t>
  </si>
  <si>
    <t>14D2060001</t>
  </si>
  <si>
    <t>19.06.96</t>
  </si>
  <si>
    <t>14CĐ-NL1</t>
  </si>
  <si>
    <t>14D2060004</t>
  </si>
  <si>
    <t xml:space="preserve">Huỳnh Phúc Quang </t>
  </si>
  <si>
    <t>14D2060005</t>
  </si>
  <si>
    <t xml:space="preserve">Nguyễn Trần Ngọc </t>
  </si>
  <si>
    <t>10.06.93</t>
  </si>
  <si>
    <t>14D2060006</t>
  </si>
  <si>
    <t>14D2060007</t>
  </si>
  <si>
    <t xml:space="preserve">Trần Quang  </t>
  </si>
  <si>
    <t>31.12.96</t>
  </si>
  <si>
    <t>14D2060008</t>
  </si>
  <si>
    <t xml:space="preserve">Trần Đơn  </t>
  </si>
  <si>
    <t>18.02.96</t>
  </si>
  <si>
    <t>14D2060009</t>
  </si>
  <si>
    <t xml:space="preserve">Phạm Trường  </t>
  </si>
  <si>
    <t>14D2060010</t>
  </si>
  <si>
    <t>25.09.96</t>
  </si>
  <si>
    <t>14D2060011</t>
  </si>
  <si>
    <t>14D2060012</t>
  </si>
  <si>
    <t>19.04.96</t>
  </si>
  <si>
    <t>13D2050032</t>
  </si>
  <si>
    <t>13D2050042</t>
  </si>
  <si>
    <t>Hồ Quốc</t>
  </si>
  <si>
    <t>13D2050052</t>
  </si>
  <si>
    <t>Hân</t>
  </si>
  <si>
    <t>13D2050062</t>
  </si>
  <si>
    <t>Lư Trung</t>
  </si>
  <si>
    <t>13D2050304</t>
  </si>
  <si>
    <t>13D2050067</t>
  </si>
  <si>
    <t>Trần Nguyên</t>
  </si>
  <si>
    <t>19.10.94</t>
  </si>
  <si>
    <t>13D2050072</t>
  </si>
  <si>
    <t>13D2050077</t>
  </si>
  <si>
    <t>13D2050087</t>
  </si>
  <si>
    <t>Trần Mạnh</t>
  </si>
  <si>
    <t>13D2050092</t>
  </si>
  <si>
    <t xml:space="preserve">Làu Nhục </t>
  </si>
  <si>
    <t>Khền</t>
  </si>
  <si>
    <t>05.02.94</t>
  </si>
  <si>
    <t>17.01.95</t>
  </si>
  <si>
    <t>19.09.95</t>
  </si>
  <si>
    <t>13D2050112</t>
  </si>
  <si>
    <t>03.05.94</t>
  </si>
  <si>
    <t>13D2050122</t>
  </si>
  <si>
    <t>Phan Vĩnh</t>
  </si>
  <si>
    <t>Ngà</t>
  </si>
  <si>
    <t>10.01.92</t>
  </si>
  <si>
    <t>Ngọc</t>
  </si>
  <si>
    <t>13D2050147</t>
  </si>
  <si>
    <t>Nguyễn Dương Hoàng</t>
  </si>
  <si>
    <t>13D2050152</t>
  </si>
  <si>
    <t>13D2050157</t>
  </si>
  <si>
    <t>Chế Vinh</t>
  </si>
  <si>
    <t>Mai Thanh</t>
  </si>
  <si>
    <t>13D2050283</t>
  </si>
  <si>
    <t>Bùi Ngọc</t>
  </si>
  <si>
    <t>19.09.94</t>
  </si>
  <si>
    <t>13D2050167</t>
  </si>
  <si>
    <t>02.05.93</t>
  </si>
  <si>
    <t>13D2050172</t>
  </si>
  <si>
    <t>Phùng Văn</t>
  </si>
  <si>
    <t>13D2050177</t>
  </si>
  <si>
    <t>13D2050187</t>
  </si>
  <si>
    <t>13D2050191</t>
  </si>
  <si>
    <t>13D2050197</t>
  </si>
  <si>
    <t>13D2050205</t>
  </si>
  <si>
    <t>Thức</t>
  </si>
  <si>
    <t>13D2050206</t>
  </si>
  <si>
    <t>Thượng Công</t>
  </si>
  <si>
    <t>13D2050212</t>
  </si>
  <si>
    <t>13D2050217</t>
  </si>
  <si>
    <t>Nguyễn Đạo</t>
  </si>
  <si>
    <t>Tĩnh</t>
  </si>
  <si>
    <t>13D2050285</t>
  </si>
  <si>
    <t>Nguyễn Mạnh</t>
  </si>
  <si>
    <t>13D2050222</t>
  </si>
  <si>
    <t>13D2050227</t>
  </si>
  <si>
    <t>Đoàn Quang</t>
  </si>
  <si>
    <t>18.02.95</t>
  </si>
  <si>
    <t>13D2050237</t>
  </si>
  <si>
    <t>Phạm Xuân</t>
  </si>
  <si>
    <t>13D2050242</t>
  </si>
  <si>
    <t>Phạm Hoàng Anh</t>
  </si>
  <si>
    <t>26.09.94</t>
  </si>
  <si>
    <t>13D2050247</t>
  </si>
  <si>
    <t>Tuyên</t>
  </si>
  <si>
    <t>13D2050262</t>
  </si>
  <si>
    <t>13CĐ-Ô3</t>
  </si>
  <si>
    <t>13D2050008</t>
  </si>
  <si>
    <t>Ngô Xuân</t>
  </si>
  <si>
    <t>18.02.93</t>
  </si>
  <si>
    <t>13D2050013</t>
  </si>
  <si>
    <t>07.05.95</t>
  </si>
  <si>
    <t>13D2050023</t>
  </si>
  <si>
    <t>Võ Đại</t>
  </si>
  <si>
    <t>Võ Đăng</t>
  </si>
  <si>
    <t>13D2050033</t>
  </si>
  <si>
    <t>31.12.95</t>
  </si>
  <si>
    <t>29.01.95</t>
  </si>
  <si>
    <t>13D2050058</t>
  </si>
  <si>
    <t>13D2050068</t>
  </si>
  <si>
    <t>Giáp Văn</t>
  </si>
  <si>
    <t>10.09.94</t>
  </si>
  <si>
    <t>13D2050073</t>
  </si>
  <si>
    <t>13D2050295</t>
  </si>
  <si>
    <t>Trịnh Đức</t>
  </si>
  <si>
    <t>13D2050083</t>
  </si>
  <si>
    <t>Lê Ngọc</t>
  </si>
  <si>
    <t>05.04.92</t>
  </si>
  <si>
    <t>13D2050088</t>
  </si>
  <si>
    <t>Trịnh Tấn</t>
  </si>
  <si>
    <t>13D2050093</t>
  </si>
  <si>
    <t>08.10.95</t>
  </si>
  <si>
    <t>Liêm</t>
  </si>
  <si>
    <t>13D2050108</t>
  </si>
  <si>
    <t>06.03.94</t>
  </si>
  <si>
    <t>13D2050109</t>
  </si>
  <si>
    <t>Tăng Mộng</t>
  </si>
  <si>
    <t>20.09.92</t>
  </si>
  <si>
    <t>13D2050113</t>
  </si>
  <si>
    <t>Lưu</t>
  </si>
  <si>
    <t>13D2050118</t>
  </si>
  <si>
    <t>13D2050123</t>
  </si>
  <si>
    <t>18.10.94</t>
  </si>
  <si>
    <t>13D2050281</t>
  </si>
  <si>
    <t>13D2050128</t>
  </si>
  <si>
    <t>Trần Văn Phương</t>
  </si>
  <si>
    <t>13D2050138</t>
  </si>
  <si>
    <t>06.07.94</t>
  </si>
  <si>
    <t>13D2050282</t>
  </si>
  <si>
    <t>13D2050153</t>
  </si>
  <si>
    <t>Nguyễn Vũ Tiến</t>
  </si>
  <si>
    <t>13D2050158</t>
  </si>
  <si>
    <t>Đặng Anh</t>
  </si>
  <si>
    <t>Qui</t>
  </si>
  <si>
    <t>18.08.94</t>
  </si>
  <si>
    <t>13D2050163</t>
  </si>
  <si>
    <t>Huỳnh Anh</t>
  </si>
  <si>
    <t>13D2050173</t>
  </si>
  <si>
    <t>Đỗ Minh</t>
  </si>
  <si>
    <t>13D2050178</t>
  </si>
  <si>
    <t>Lưu Công</t>
  </si>
  <si>
    <t>13D2050179</t>
  </si>
  <si>
    <t>Nguyễn Chiến</t>
  </si>
  <si>
    <t>13D2050188</t>
  </si>
  <si>
    <t>Nguyễn Hoài</t>
  </si>
  <si>
    <t>25.01.95</t>
  </si>
  <si>
    <t>13D2050198</t>
  </si>
  <si>
    <t>13D2050213</t>
  </si>
  <si>
    <t>Trịnh Văn</t>
  </si>
  <si>
    <t>13D2050218</t>
  </si>
  <si>
    <t>Nguyễn Lê Phước</t>
  </si>
  <si>
    <t>13D2050228</t>
  </si>
  <si>
    <t>13D2050238</t>
  </si>
  <si>
    <t>10.03.93</t>
  </si>
  <si>
    <t>13D2050243</t>
  </si>
  <si>
    <t>13D2050303</t>
  </si>
  <si>
    <t>06.05.94</t>
  </si>
  <si>
    <t>13D2050248</t>
  </si>
  <si>
    <t>Văn</t>
  </si>
  <si>
    <t>13D2050253</t>
  </si>
  <si>
    <t>13D2050255</t>
  </si>
  <si>
    <t>Lý Quốc</t>
  </si>
  <si>
    <t>17.03.94</t>
  </si>
  <si>
    <t>13D2050258</t>
  </si>
  <si>
    <t>Đỗ Hoàng Minh</t>
  </si>
  <si>
    <t>13D2050004</t>
  </si>
  <si>
    <t>Phạm Tuấn</t>
  </si>
  <si>
    <t>13CĐ-Ô4</t>
  </si>
  <si>
    <t>13D2050019</t>
  </si>
  <si>
    <t>Hồ Chí</t>
  </si>
  <si>
    <t>13D2050024</t>
  </si>
  <si>
    <t>12.06.95</t>
  </si>
  <si>
    <t>13D2050267</t>
  </si>
  <si>
    <t xml:space="preserve">Nguyễn Thái </t>
  </si>
  <si>
    <t>13D2050029</t>
  </si>
  <si>
    <t>Phạm Hải</t>
  </si>
  <si>
    <t>13D2050034</t>
  </si>
  <si>
    <t>13D2050039</t>
  </si>
  <si>
    <t>13D2050049</t>
  </si>
  <si>
    <t>Nguyễn Phúc</t>
  </si>
  <si>
    <t>13D2050054</t>
  </si>
  <si>
    <t>22.11.94</t>
  </si>
  <si>
    <t>13D2050064</t>
  </si>
  <si>
    <t>Trương Khánh</t>
  </si>
  <si>
    <t>13D2050069</t>
  </si>
  <si>
    <t>La Xuân</t>
  </si>
  <si>
    <t>13D2050279</t>
  </si>
  <si>
    <t xml:space="preserve">Đỗ Minh </t>
  </si>
  <si>
    <t>13D2050074</t>
  </si>
  <si>
    <t>30.10.94</t>
  </si>
  <si>
    <t>25.09.95</t>
  </si>
  <si>
    <t>04.08.95</t>
  </si>
  <si>
    <t>14CĐ-CK2</t>
  </si>
  <si>
    <t>14D2010028</t>
  </si>
  <si>
    <t xml:space="preserve">Hà Thanh  </t>
  </si>
  <si>
    <t>24.03.96</t>
  </si>
  <si>
    <t>14D2010032</t>
  </si>
  <si>
    <t xml:space="preserve">Huỳnh Kim  </t>
  </si>
  <si>
    <t>14D2010036</t>
  </si>
  <si>
    <t>14D2010040</t>
  </si>
  <si>
    <t xml:space="preserve">Đàng Năng Xuân </t>
  </si>
  <si>
    <t>14D2010044</t>
  </si>
  <si>
    <t xml:space="preserve">Nguyễn Vũ Xuân </t>
  </si>
  <si>
    <t>14D2010048</t>
  </si>
  <si>
    <t xml:space="preserve">Lê Đinh Nhật </t>
  </si>
  <si>
    <t>14D2010052</t>
  </si>
  <si>
    <t>14D2050029</t>
  </si>
  <si>
    <t>Nguyễn Đỗ Trọng</t>
  </si>
  <si>
    <t>14D2050146</t>
  </si>
  <si>
    <t xml:space="preserve">Lưu Khánh  </t>
  </si>
  <si>
    <t>14D2050030</t>
  </si>
  <si>
    <t>Trương Ngọc</t>
  </si>
  <si>
    <t>14D2050031</t>
  </si>
  <si>
    <t>Lưu Tấn</t>
  </si>
  <si>
    <t>14D2050032</t>
  </si>
  <si>
    <t>14D2050034</t>
  </si>
  <si>
    <t>03.02.93</t>
  </si>
  <si>
    <t>14D2050043</t>
  </si>
  <si>
    <t>Nguyễn Đặng</t>
  </si>
  <si>
    <t>26.03.96</t>
  </si>
  <si>
    <t>14D2050035</t>
  </si>
  <si>
    <t>Nguyễn Văn Minh</t>
  </si>
  <si>
    <t>20.12.93</t>
  </si>
  <si>
    <t>14D2050036</t>
  </si>
  <si>
    <t>Lê Nguyễn Thanh</t>
  </si>
  <si>
    <t>21.12.96</t>
  </si>
  <si>
    <t>14D2050037</t>
  </si>
  <si>
    <t>13.06.96</t>
  </si>
  <si>
    <t>Mẹ TT-Cha Ko có</t>
  </si>
  <si>
    <t>14D2050269</t>
  </si>
  <si>
    <t xml:space="preserve">Trần Quốc </t>
  </si>
  <si>
    <t>14D2050181</t>
  </si>
  <si>
    <t xml:space="preserve">Nguyễn Bá  </t>
  </si>
  <si>
    <t>14D2050038</t>
  </si>
  <si>
    <t>Lưu Nhật</t>
  </si>
  <si>
    <t>14D2050039</t>
  </si>
  <si>
    <t>Nguyễn Lê Minh</t>
  </si>
  <si>
    <t>23.09.96</t>
  </si>
  <si>
    <t>14D2050274</t>
  </si>
  <si>
    <t>18.04.96</t>
  </si>
  <si>
    <t>14D2050278</t>
  </si>
  <si>
    <t>06.02.94</t>
  </si>
  <si>
    <t>14D2050040</t>
  </si>
  <si>
    <t>Võ Đoàn</t>
  </si>
  <si>
    <t>14D2050041</t>
  </si>
  <si>
    <t>14D2050272</t>
  </si>
  <si>
    <t>15.01.96</t>
  </si>
  <si>
    <t>14D2050042</t>
  </si>
  <si>
    <t>Nguyễn Đức Kiến</t>
  </si>
  <si>
    <t>08.02.96</t>
  </si>
  <si>
    <t>14D2050250</t>
  </si>
  <si>
    <t xml:space="preserve">Đặng Thanh  </t>
  </si>
  <si>
    <t>14D2050277</t>
  </si>
  <si>
    <t>14D2050044</t>
  </si>
  <si>
    <t xml:space="preserve">Tăng Tấn Tường </t>
  </si>
  <si>
    <t>14CĐ-Ô2</t>
  </si>
  <si>
    <t>14D2050049</t>
  </si>
  <si>
    <t xml:space="preserve">Trần Nam  </t>
  </si>
  <si>
    <t>14D2050050</t>
  </si>
  <si>
    <t xml:space="preserve">Trần Anh  </t>
  </si>
  <si>
    <t>06.03.96</t>
  </si>
  <si>
    <t>14D2050055</t>
  </si>
  <si>
    <t>Cang</t>
  </si>
  <si>
    <t>27.03.96</t>
  </si>
  <si>
    <t>14D2050056</t>
  </si>
  <si>
    <t>14D2050062</t>
  </si>
  <si>
    <t>17.01.96</t>
  </si>
  <si>
    <t>14D2050295</t>
  </si>
  <si>
    <t>Dinh</t>
  </si>
  <si>
    <t>14D2050067</t>
  </si>
  <si>
    <t xml:space="preserve">Đào Lê Khương </t>
  </si>
  <si>
    <t>05.11.96</t>
  </si>
  <si>
    <t>14D2050072</t>
  </si>
  <si>
    <t>14D2050077</t>
  </si>
  <si>
    <t xml:space="preserve">Tạ Quân  </t>
  </si>
  <si>
    <t>14D2050082</t>
  </si>
  <si>
    <t xml:space="preserve">Nguyễn Tiến  </t>
  </si>
  <si>
    <t>04.07.96</t>
  </si>
  <si>
    <t>14D2050087</t>
  </si>
  <si>
    <t xml:space="preserve">Hàn Ngọc  </t>
  </si>
  <si>
    <t>14D2050276</t>
  </si>
  <si>
    <t xml:space="preserve">Lê Nguyễn  </t>
  </si>
  <si>
    <t>14D2050092</t>
  </si>
  <si>
    <t>12.07.96</t>
  </si>
  <si>
    <t>14D2050279</t>
  </si>
  <si>
    <t>11.12.96</t>
  </si>
  <si>
    <t>14D2050097</t>
  </si>
  <si>
    <t xml:space="preserve">Hoàng Văn  </t>
  </si>
  <si>
    <t>04.08.96</t>
  </si>
  <si>
    <t>14D2050102</t>
  </si>
  <si>
    <t>Nguyễn Xil</t>
  </si>
  <si>
    <t>Hual</t>
  </si>
  <si>
    <t>16.06.96</t>
  </si>
  <si>
    <t>14D2050107</t>
  </si>
  <si>
    <t>14D2050266</t>
  </si>
  <si>
    <t xml:space="preserve">Lâm Sỉ </t>
  </si>
  <si>
    <t>14D2050112</t>
  </si>
  <si>
    <t>14D2050122</t>
  </si>
  <si>
    <t>Nguyễn Văn Anh</t>
  </si>
  <si>
    <t>14D2050294</t>
  </si>
  <si>
    <t>22.08.95</t>
  </si>
  <si>
    <t>14D2050127</t>
  </si>
  <si>
    <t xml:space="preserve">Lê Minh Vũ </t>
  </si>
  <si>
    <t>17.06.96</t>
  </si>
  <si>
    <t>14D2050131</t>
  </si>
  <si>
    <t>14D2050137</t>
  </si>
  <si>
    <t xml:space="preserve">Bùi Thanh  </t>
  </si>
  <si>
    <t>14D2050142</t>
  </si>
  <si>
    <t>14D2050280</t>
  </si>
  <si>
    <t>14D2050147</t>
  </si>
  <si>
    <t xml:space="preserve">Tăng Thái  </t>
  </si>
  <si>
    <t>27.10.96</t>
  </si>
  <si>
    <t>14D2050151</t>
  </si>
  <si>
    <t>30.07.96</t>
  </si>
  <si>
    <t>14D2050152</t>
  </si>
  <si>
    <t xml:space="preserve">Phạm Minh  </t>
  </si>
  <si>
    <t>14D2050156</t>
  </si>
  <si>
    <t xml:space="preserve">Lý Hồng  </t>
  </si>
  <si>
    <t>14D2050157</t>
  </si>
  <si>
    <t>14D2050161</t>
  </si>
  <si>
    <t xml:space="preserve">Đỗ Văn  </t>
  </si>
  <si>
    <t>14D2050162</t>
  </si>
  <si>
    <t>14D2050166</t>
  </si>
  <si>
    <t xml:space="preserve">Trương Phú  </t>
  </si>
  <si>
    <t>14D2050167</t>
  </si>
  <si>
    <t>28.05.96</t>
  </si>
  <si>
    <t>14D2050172</t>
  </si>
  <si>
    <t>14D2050177</t>
  </si>
  <si>
    <t xml:space="preserve">Đồng Phước  </t>
  </si>
  <si>
    <t>14D2050182</t>
  </si>
  <si>
    <t>10.01.96</t>
  </si>
  <si>
    <t>14D2050187</t>
  </si>
  <si>
    <t>26.07.96</t>
  </si>
  <si>
    <t>14D2050192</t>
  </si>
  <si>
    <t xml:space="preserve">Ninh Văn  </t>
  </si>
  <si>
    <t>14D2050196</t>
  </si>
  <si>
    <t>14D2050197</t>
  </si>
  <si>
    <t>14D2050202</t>
  </si>
  <si>
    <t>10.07.96</t>
  </si>
  <si>
    <t>14D2050207</t>
  </si>
  <si>
    <t xml:space="preserve">Trần Hữu  </t>
  </si>
  <si>
    <t>14D2050211</t>
  </si>
  <si>
    <t xml:space="preserve">Vũ Đức  </t>
  </si>
  <si>
    <t>14D2050212</t>
  </si>
  <si>
    <t xml:space="preserve">Phạm Hoàng Hữu </t>
  </si>
  <si>
    <t>14D2050217</t>
  </si>
  <si>
    <t>Phạm Quang</t>
  </si>
  <si>
    <t>14D2050222</t>
  </si>
  <si>
    <t>14D2050227</t>
  </si>
  <si>
    <t xml:space="preserve">Bùi Vĩnh  </t>
  </si>
  <si>
    <t>14D2050231</t>
  </si>
  <si>
    <t>14D2050289</t>
  </si>
  <si>
    <t>14D2050237</t>
  </si>
  <si>
    <t>14D2050241</t>
  </si>
  <si>
    <t xml:space="preserve">Lê Hoàng Thanh </t>
  </si>
  <si>
    <t>02.05.95</t>
  </si>
  <si>
    <t>14D2050242</t>
  </si>
  <si>
    <t>14D2050246</t>
  </si>
  <si>
    <t>14D2050251</t>
  </si>
  <si>
    <t>Vịnh</t>
  </si>
  <si>
    <t>14D2050046</t>
  </si>
  <si>
    <t xml:space="preserve">Đặng Tiến </t>
  </si>
  <si>
    <t>09.11.96</t>
  </si>
  <si>
    <t>14CĐ-Ô3</t>
  </si>
  <si>
    <t>14D2050052</t>
  </si>
  <si>
    <t xml:space="preserve">Lê Ngô Gia </t>
  </si>
  <si>
    <t>14D2050057</t>
  </si>
  <si>
    <t>14D2050061</t>
  </si>
  <si>
    <t>29.02.96</t>
  </si>
  <si>
    <t>14D2050063</t>
  </si>
  <si>
    <t>Nguyễn Chí Quốc</t>
  </si>
  <si>
    <t>14D2050290</t>
  </si>
  <si>
    <t>14D2050068</t>
  </si>
  <si>
    <t xml:space="preserve">Đỗ Thành  </t>
  </si>
  <si>
    <t>14D2050073</t>
  </si>
  <si>
    <t>14D2050078</t>
  </si>
  <si>
    <t xml:space="preserve">Trần Huỳnh Phát </t>
  </si>
  <si>
    <t>14D2050083</t>
  </si>
  <si>
    <t>14D2050088</t>
  </si>
  <si>
    <t>14D2050091</t>
  </si>
  <si>
    <t>14D2050098</t>
  </si>
  <si>
    <t>14D2050101</t>
  </si>
  <si>
    <t xml:space="preserve">Bành Xuân  </t>
  </si>
  <si>
    <t>14D2050103</t>
  </si>
  <si>
    <t xml:space="preserve">Trần Ngọc  </t>
  </si>
  <si>
    <t>14D2050108</t>
  </si>
  <si>
    <t xml:space="preserve">Lê Công  </t>
  </si>
  <si>
    <t>14D2050116</t>
  </si>
  <si>
    <t>14D2050118</t>
  </si>
  <si>
    <t xml:space="preserve">Đồng Xuân  </t>
  </si>
  <si>
    <t>08.03.96</t>
  </si>
  <si>
    <t>14D2050123</t>
  </si>
  <si>
    <t xml:space="preserve">Trần   </t>
  </si>
  <si>
    <t>14D2050128</t>
  </si>
  <si>
    <t xml:space="preserve">Phan Hồng  </t>
  </si>
  <si>
    <t>14D2050133</t>
  </si>
  <si>
    <t xml:space="preserve">Nguyễn Xuân  </t>
  </si>
  <si>
    <t>23.08.90</t>
  </si>
  <si>
    <t>14D2050136</t>
  </si>
  <si>
    <t>14D2050138</t>
  </si>
  <si>
    <t>14D2050143</t>
  </si>
  <si>
    <t>14D2050148</t>
  </si>
  <si>
    <t xml:space="preserve">Đào Thanh  </t>
  </si>
  <si>
    <t>14D2050153</t>
  </si>
  <si>
    <t>14D2050291</t>
  </si>
  <si>
    <t>14.07.96</t>
  </si>
  <si>
    <t>14D2050158</t>
  </si>
  <si>
    <t>Huỳnh Thiện</t>
  </si>
  <si>
    <t>14D2050268</t>
  </si>
  <si>
    <t xml:space="preserve">Huỳnh Thiên </t>
  </si>
  <si>
    <t>09.12.94</t>
  </si>
  <si>
    <t>14D2050163</t>
  </si>
  <si>
    <t>14D2050168</t>
  </si>
  <si>
    <t xml:space="preserve">Mai Mạnh Trường </t>
  </si>
  <si>
    <t>14D2050173</t>
  </si>
  <si>
    <t xml:space="preserve">Lê Thành  </t>
  </si>
  <si>
    <t>08.08.96</t>
  </si>
  <si>
    <t>14D2050178</t>
  </si>
  <si>
    <t>09.05.96</t>
  </si>
  <si>
    <t>14D2050183</t>
  </si>
  <si>
    <t xml:space="preserve">Quách Ngô Chí </t>
  </si>
  <si>
    <t>14D2050270</t>
  </si>
  <si>
    <t>Lê Trần Tứ</t>
  </si>
  <si>
    <t>27.07.96</t>
  </si>
  <si>
    <t>14D2050281</t>
  </si>
  <si>
    <t xml:space="preserve">Bạch Hồng </t>
  </si>
  <si>
    <t>14D2050188</t>
  </si>
  <si>
    <t>22.09.96</t>
  </si>
  <si>
    <t>14D2050191</t>
  </si>
  <si>
    <t>14D2050193</t>
  </si>
  <si>
    <t xml:space="preserve">Tô Đức  </t>
  </si>
  <si>
    <t>14D2050286</t>
  </si>
  <si>
    <t>Phạm Nguyễn Huy</t>
  </si>
  <si>
    <t>11.12.92</t>
  </si>
  <si>
    <t>14D2050198</t>
  </si>
  <si>
    <t>14D2050201</t>
  </si>
  <si>
    <t>01.02.96</t>
  </si>
  <si>
    <t>14D2050203</t>
  </si>
  <si>
    <t>08.05.96</t>
  </si>
  <si>
    <t>14D2050208</t>
  </si>
  <si>
    <t xml:space="preserve">Võ Huy  </t>
  </si>
  <si>
    <t>01.04.96</t>
  </si>
  <si>
    <t>14D2050213</t>
  </si>
  <si>
    <t xml:space="preserve">Đào Văn  </t>
  </si>
  <si>
    <t>con BB3/3</t>
  </si>
  <si>
    <t>14D2050218</t>
  </si>
  <si>
    <t>06.12.94</t>
  </si>
  <si>
    <t>14D2050221</t>
  </si>
  <si>
    <t>14D2050223</t>
  </si>
  <si>
    <t xml:space="preserve">Phạm Hiền  </t>
  </si>
  <si>
    <t>14D2050261</t>
  </si>
  <si>
    <t>14D2050228</t>
  </si>
  <si>
    <t>Mai Duy</t>
  </si>
  <si>
    <t>14D2050233</t>
  </si>
  <si>
    <t>02.04.96</t>
  </si>
  <si>
    <t>14D2050238</t>
  </si>
  <si>
    <t xml:space="preserve">Phan Xuân  </t>
  </si>
  <si>
    <t>14D2050243</t>
  </si>
  <si>
    <t>14D2050247</t>
  </si>
  <si>
    <t>Tuờng</t>
  </si>
  <si>
    <t>30.06.96</t>
  </si>
  <si>
    <t>14D2050252</t>
  </si>
  <si>
    <t>Ngô Trần Nguyễn Bá</t>
  </si>
  <si>
    <t>14D2050255</t>
  </si>
  <si>
    <t xml:space="preserve">Lê Vinh Anh </t>
  </si>
  <si>
    <t>14D2050256</t>
  </si>
  <si>
    <t>31.08.96</t>
  </si>
  <si>
    <t>14D2050259</t>
  </si>
  <si>
    <t>14D2050047</t>
  </si>
  <si>
    <t>28.01.96</t>
  </si>
  <si>
    <t>14CĐ-Ô4</t>
  </si>
  <si>
    <t>14D2050287</t>
  </si>
  <si>
    <t>14D2050053</t>
  </si>
  <si>
    <t>01.12.96</t>
  </si>
  <si>
    <t>14D2050058</t>
  </si>
  <si>
    <t xml:space="preserve">Ân Hữu  </t>
  </si>
  <si>
    <t>DT.Nùng</t>
  </si>
  <si>
    <t>14D2050064</t>
  </si>
  <si>
    <t>14D2050262</t>
  </si>
  <si>
    <t>14D2050069</t>
  </si>
  <si>
    <t xml:space="preserve">Nguyễn Thái  </t>
  </si>
  <si>
    <t>14D2050074</t>
  </si>
  <si>
    <t>16.09.96</t>
  </si>
  <si>
    <t>14D2050079</t>
  </si>
  <si>
    <t>14D2050081</t>
  </si>
  <si>
    <t>Việt Thanh</t>
  </si>
  <si>
    <t>05.05.96</t>
  </si>
  <si>
    <t>14D2050084</t>
  </si>
  <si>
    <t>14D2050089</t>
  </si>
  <si>
    <t>14.05.96</t>
  </si>
  <si>
    <t>14D2050292</t>
  </si>
  <si>
    <t>Hận</t>
  </si>
  <si>
    <t>14.01.96</t>
  </si>
  <si>
    <t>14D2050094</t>
  </si>
  <si>
    <t xml:space="preserve">Vương Hữu  </t>
  </si>
  <si>
    <t>14D2050099</t>
  </si>
  <si>
    <t>13.05.96</t>
  </si>
  <si>
    <t>14D2050104</t>
  </si>
  <si>
    <t>14D2050109</t>
  </si>
  <si>
    <t xml:space="preserve">Lê Minh Đức </t>
  </si>
  <si>
    <t>03.08.96</t>
  </si>
  <si>
    <t>14D2050113</t>
  </si>
  <si>
    <t xml:space="preserve">Nguyễn Quang  </t>
  </si>
  <si>
    <t>14D2050114</t>
  </si>
  <si>
    <t>14D2050119</t>
  </si>
  <si>
    <t>14D2050121</t>
  </si>
  <si>
    <t>12.10.96</t>
  </si>
  <si>
    <t>14D2050124</t>
  </si>
  <si>
    <t>14D2050129</t>
  </si>
  <si>
    <t xml:space="preserve">Huỳnh Hữu  </t>
  </si>
  <si>
    <t>14D2050134</t>
  </si>
  <si>
    <t>14D2050267</t>
  </si>
  <si>
    <t>14D2050139</t>
  </si>
  <si>
    <t>14D2050144</t>
  </si>
  <si>
    <t>14D2050149</t>
  </si>
  <si>
    <t xml:space="preserve">Đinh Quang  </t>
  </si>
  <si>
    <t>14D2050154</t>
  </si>
  <si>
    <t xml:space="preserve">Lê Nhựt  </t>
  </si>
  <si>
    <t>14D2050159</t>
  </si>
  <si>
    <t xml:space="preserve">Lâm Xương  </t>
  </si>
  <si>
    <t>14D2050164</t>
  </si>
  <si>
    <t xml:space="preserve">Nguyễn Võ Thiên </t>
  </si>
  <si>
    <t>22.05.96</t>
  </si>
  <si>
    <t>14D2050169</t>
  </si>
  <si>
    <t>14D2050285</t>
  </si>
  <si>
    <t xml:space="preserve">Hồ Vũ  </t>
  </si>
  <si>
    <t>Quất</t>
  </si>
  <si>
    <t>14D2050174</t>
  </si>
  <si>
    <t xml:space="preserve">Lê Tấn  </t>
  </si>
  <si>
    <t>14D2050179</t>
  </si>
  <si>
    <t>14D2050184</t>
  </si>
  <si>
    <t xml:space="preserve">Triệu Hoàn  </t>
  </si>
  <si>
    <t>14D2050186</t>
  </si>
  <si>
    <t>14D2050189</t>
  </si>
  <si>
    <t xml:space="preserve">Mai Quốc  </t>
  </si>
  <si>
    <t>14D2050194</t>
  </si>
  <si>
    <t>31.05.96</t>
  </si>
  <si>
    <t>14D2050199</t>
  </si>
  <si>
    <t xml:space="preserve">Dương Thái  </t>
  </si>
  <si>
    <t>28.03.96</t>
  </si>
  <si>
    <t>14D2050204</t>
  </si>
  <si>
    <t xml:space="preserve">Lê Quỳnh Anh </t>
  </si>
  <si>
    <t>21.02.93</t>
  </si>
  <si>
    <t>14D2050206</t>
  </si>
  <si>
    <t>02.05.96</t>
  </si>
  <si>
    <t>14D2050209</t>
  </si>
  <si>
    <t>14D2050214</t>
  </si>
  <si>
    <t>14D2050219</t>
  </si>
  <si>
    <t xml:space="preserve">Phạm Tấn  </t>
  </si>
  <si>
    <t>14D2050224</t>
  </si>
  <si>
    <t xml:space="preserve">Vương Phan Hoàng </t>
  </si>
  <si>
    <t>20.12.94</t>
  </si>
  <si>
    <t>14D2050226</t>
  </si>
  <si>
    <t xml:space="preserve">Trần Hoài  </t>
  </si>
  <si>
    <t>14D2050229</t>
  </si>
  <si>
    <t>14D2050234</t>
  </si>
  <si>
    <t>14D2050236</t>
  </si>
  <si>
    <t xml:space="preserve">Lê Thanh Minh </t>
  </si>
  <si>
    <t>14D2050239</t>
  </si>
  <si>
    <t xml:space="preserve">Phùng Anh  </t>
  </si>
  <si>
    <t>14D2050282</t>
  </si>
  <si>
    <t>14D2050244</t>
  </si>
  <si>
    <t>14D2050248</t>
  </si>
  <si>
    <t xml:space="preserve">Trần Văn Phố </t>
  </si>
  <si>
    <t>14D2050253</t>
  </si>
  <si>
    <t>14D2050257</t>
  </si>
  <si>
    <t xml:space="preserve">Hồ Ngọc  </t>
  </si>
  <si>
    <t>24.12.96</t>
  </si>
  <si>
    <t>14D2050260</t>
  </si>
  <si>
    <t xml:space="preserve">Nguyễn Hoài  </t>
  </si>
  <si>
    <t>14D2050048</t>
  </si>
  <si>
    <t xml:space="preserve">Phan Văn Tuấn </t>
  </si>
  <si>
    <t>14CĐ-Ô5</t>
  </si>
  <si>
    <t>14D2050054</t>
  </si>
  <si>
    <t xml:space="preserve">Thới Huy  </t>
  </si>
  <si>
    <t>Biên</t>
  </si>
  <si>
    <t>23.11.93</t>
  </si>
  <si>
    <t>14D2050060</t>
  </si>
  <si>
    <t>Đàng Văn</t>
  </si>
  <si>
    <t>14D2050065</t>
  </si>
  <si>
    <t>14D2050066</t>
  </si>
  <si>
    <t>Dưỡng</t>
  </si>
  <si>
    <t>25.01.96</t>
  </si>
  <si>
    <t>14D2050284</t>
  </si>
  <si>
    <t>14D2050070</t>
  </si>
  <si>
    <t>19.03.93</t>
  </si>
  <si>
    <t>14D2050075</t>
  </si>
  <si>
    <t xml:space="preserve">Hồ Tấn  </t>
  </si>
  <si>
    <t>24.08.94</t>
  </si>
  <si>
    <t>14D2050080</t>
  </si>
  <si>
    <t xml:space="preserve">Đinh Ren  </t>
  </si>
  <si>
    <t>Đi</t>
  </si>
  <si>
    <t>14D2050264</t>
  </si>
  <si>
    <t>Trương Công Bảo</t>
  </si>
  <si>
    <t>14D2050085</t>
  </si>
  <si>
    <t xml:space="preserve">Trần Văn Chốn </t>
  </si>
  <si>
    <t>12.11.93</t>
  </si>
  <si>
    <t>14D2050090</t>
  </si>
  <si>
    <t>14D2050095</t>
  </si>
  <si>
    <t xml:space="preserve">Hồ Đắc  </t>
  </si>
  <si>
    <t>14D2050100</t>
  </si>
  <si>
    <t xml:space="preserve">Đỗ Phi  </t>
  </si>
  <si>
    <t>Hổ</t>
  </si>
  <si>
    <t>14D2050105</t>
  </si>
  <si>
    <t>14D2050106</t>
  </si>
  <si>
    <t>25.10.96</t>
  </si>
  <si>
    <t>14D2050110</t>
  </si>
  <si>
    <t>14D2050111</t>
  </si>
  <si>
    <t xml:space="preserve">Nguyễn Hồ Ngọc </t>
  </si>
  <si>
    <t>14D2050115</t>
  </si>
  <si>
    <t xml:space="preserve">Dương Minh  </t>
  </si>
  <si>
    <t>05.12.96</t>
  </si>
  <si>
    <t>14D2050120</t>
  </si>
  <si>
    <t xml:space="preserve">Nguyễn Hoàng Phi </t>
  </si>
  <si>
    <t>14D2050125</t>
  </si>
  <si>
    <t>26.12.92</t>
  </si>
  <si>
    <t>14D2050126</t>
  </si>
  <si>
    <t>14D2050130</t>
  </si>
  <si>
    <t>14D2050135</t>
  </si>
  <si>
    <t xml:space="preserve">Lại Hoàng  </t>
  </si>
  <si>
    <t>14D2050140</t>
  </si>
  <si>
    <t>Phạm Nhựt</t>
  </si>
  <si>
    <t>14D2050141</t>
  </si>
  <si>
    <t xml:space="preserve">Tô Vĩnh  </t>
  </si>
  <si>
    <t>Nghi</t>
  </si>
  <si>
    <t>14D2050145</t>
  </si>
  <si>
    <t>09.08.96</t>
  </si>
  <si>
    <t>14D2050155</t>
  </si>
  <si>
    <t xml:space="preserve">Trịnh Minh  </t>
  </si>
  <si>
    <t>Nhiên</t>
  </si>
  <si>
    <t>14D2050160</t>
  </si>
  <si>
    <t xml:space="preserve">Lâm Gia  </t>
  </si>
  <si>
    <t>21.04.96</t>
  </si>
  <si>
    <t>14D2050165</t>
  </si>
  <si>
    <t xml:space="preserve">Phan Anh  </t>
  </si>
  <si>
    <t>22.12.94</t>
  </si>
  <si>
    <t>14D2050293</t>
  </si>
  <si>
    <t>Nguyễn Phạm Minh</t>
  </si>
  <si>
    <t>14D2050170</t>
  </si>
  <si>
    <t xml:space="preserve">Phạm Trung  </t>
  </si>
  <si>
    <t>14D2050171</t>
  </si>
  <si>
    <t xml:space="preserve">Ngô Thanh  </t>
  </si>
  <si>
    <t>14D2050175</t>
  </si>
  <si>
    <t>14D2050176</t>
  </si>
  <si>
    <t>14D2050180</t>
  </si>
  <si>
    <t xml:space="preserve">Hoàng Đình  </t>
  </si>
  <si>
    <t>Sỷ</t>
  </si>
  <si>
    <t>14D2050185</t>
  </si>
  <si>
    <t>08.06.96</t>
  </si>
  <si>
    <t>14D2050190</t>
  </si>
  <si>
    <t>14D2050195</t>
  </si>
  <si>
    <t>14D2050200</t>
  </si>
  <si>
    <t xml:space="preserve">Hà Triều Quốc </t>
  </si>
  <si>
    <t>14D2050205</t>
  </si>
  <si>
    <t xml:space="preserve">Nguyễn Tấn Thanh </t>
  </si>
  <si>
    <t>14D2050210</t>
  </si>
  <si>
    <t>14D2050215</t>
  </si>
  <si>
    <t>14D2050216</t>
  </si>
  <si>
    <t>14D2050220</t>
  </si>
  <si>
    <t>14D2050225</t>
  </si>
  <si>
    <t>14D2050271</t>
  </si>
  <si>
    <t>24.05.94</t>
  </si>
  <si>
    <t>14D2050232</t>
  </si>
  <si>
    <t>14D2050288</t>
  </si>
  <si>
    <t>Quách Khén</t>
  </si>
  <si>
    <t>14D2050235</t>
  </si>
  <si>
    <t>18.07.96</t>
  </si>
  <si>
    <t>14D2050283</t>
  </si>
  <si>
    <t xml:space="preserve">Nguyễn Chánh  </t>
  </si>
  <si>
    <t>10.04.96</t>
  </si>
  <si>
    <t>14D2050240</t>
  </si>
  <si>
    <t>Vũ Hữu</t>
  </si>
  <si>
    <t>14D2050245</t>
  </si>
  <si>
    <t>14D2050249</t>
  </si>
  <si>
    <t>Hồ Hữu</t>
  </si>
  <si>
    <t>14D2050254</t>
  </si>
  <si>
    <t xml:space="preserve">Đỗ Trần Anh </t>
  </si>
  <si>
    <t>14D2050273</t>
  </si>
  <si>
    <t>14D2040010</t>
  </si>
  <si>
    <t xml:space="preserve">Ngô Ngọc Thúy </t>
  </si>
  <si>
    <t>17.09.96</t>
  </si>
  <si>
    <t>14CĐ-M1</t>
  </si>
  <si>
    <t>14D2040011</t>
  </si>
  <si>
    <t xml:space="preserve">Nguyễn Thị Phương </t>
  </si>
  <si>
    <t>Diễm</t>
  </si>
  <si>
    <t>14D2040012</t>
  </si>
  <si>
    <t xml:space="preserve">Nguyễn Thị Thu </t>
  </si>
  <si>
    <t>14D2040013</t>
  </si>
  <si>
    <t xml:space="preserve">Phạm Thị Thanh </t>
  </si>
  <si>
    <t>14D2040032</t>
  </si>
  <si>
    <t>Trương Thị</t>
  </si>
  <si>
    <t>23.11.96</t>
  </si>
  <si>
    <t>14D2040014</t>
  </si>
  <si>
    <t xml:space="preserve">Lâm Thanh  </t>
  </si>
  <si>
    <t>29.09.96</t>
  </si>
  <si>
    <t>14D2040001</t>
  </si>
  <si>
    <t>Phạm Thị</t>
  </si>
  <si>
    <t>01.08.96</t>
  </si>
  <si>
    <t>14D2040015</t>
  </si>
  <si>
    <t>Hồng</t>
  </si>
  <si>
    <t>14D2040033</t>
  </si>
  <si>
    <t>14D2040016</t>
  </si>
  <si>
    <t>Huỳnh Ngọc Lan</t>
  </si>
  <si>
    <t>14D2040017</t>
  </si>
  <si>
    <t xml:space="preserve">Lại Thị Tuyết </t>
  </si>
  <si>
    <t>14D2040018</t>
  </si>
  <si>
    <t xml:space="preserve">Nguyễn Thu  </t>
  </si>
  <si>
    <t>14D2040002</t>
  </si>
  <si>
    <t>Phạm Thị Mỹ</t>
  </si>
  <si>
    <t>14D2040019</t>
  </si>
  <si>
    <t xml:space="preserve">Võ Thị Thúy </t>
  </si>
  <si>
    <t>14D2040020</t>
  </si>
  <si>
    <t xml:space="preserve">Nguyễn Thị  </t>
  </si>
  <si>
    <t>Lài</t>
  </si>
  <si>
    <t>14D2040021</t>
  </si>
  <si>
    <t>14D2040022</t>
  </si>
  <si>
    <t xml:space="preserve">Phan Thị Tuyết </t>
  </si>
  <si>
    <t>Mai</t>
  </si>
  <si>
    <t>19.09.96</t>
  </si>
  <si>
    <t>14D2040003</t>
  </si>
  <si>
    <t>Mến</t>
  </si>
  <si>
    <t>14D2040004</t>
  </si>
  <si>
    <t>Võ Thị Hà</t>
  </si>
  <si>
    <t>Mi</t>
  </si>
  <si>
    <t>14D2040023</t>
  </si>
  <si>
    <t xml:space="preserve">Lê Thị Bích </t>
  </si>
  <si>
    <t>Ngoan</t>
  </si>
  <si>
    <t>14D2040005</t>
  </si>
  <si>
    <t>Huỳnh Thị Tường</t>
  </si>
  <si>
    <t>14D2040024</t>
  </si>
  <si>
    <t xml:space="preserve">Lê Thị Yến </t>
  </si>
  <si>
    <t>18.09.96</t>
  </si>
  <si>
    <t>14D2040025</t>
  </si>
  <si>
    <t>Trần Thị Ý</t>
  </si>
  <si>
    <t>14D2040006</t>
  </si>
  <si>
    <t>Võ Thị Hồng</t>
  </si>
  <si>
    <t>14D2040026</t>
  </si>
  <si>
    <t xml:space="preserve">Kiều Thanh  </t>
  </si>
  <si>
    <t>14D2040027</t>
  </si>
  <si>
    <t xml:space="preserve">Phạm Thị Hồng </t>
  </si>
  <si>
    <t>14D2040028</t>
  </si>
  <si>
    <t xml:space="preserve">Đặng Nguyễn Thúy </t>
  </si>
  <si>
    <t>Quỳnh</t>
  </si>
  <si>
    <t>14D2040035</t>
  </si>
  <si>
    <t>Nguyễn Thị Mộng</t>
  </si>
  <si>
    <t>14D2040007</t>
  </si>
  <si>
    <t>14D2040008</t>
  </si>
  <si>
    <t>Phạm Thị Thu</t>
  </si>
  <si>
    <t>Sương</t>
  </si>
  <si>
    <t>14D2040036</t>
  </si>
  <si>
    <t>Ngô Thị Thu</t>
  </si>
  <si>
    <t>22.02.96</t>
  </si>
  <si>
    <t>14D2040009</t>
  </si>
  <si>
    <t>Phạm Thị Kim</t>
  </si>
  <si>
    <t>Thơ</t>
  </si>
  <si>
    <t>14D2040034</t>
  </si>
  <si>
    <t xml:space="preserve">Đỗ Thị Mộng </t>
  </si>
  <si>
    <t>14D2040029</t>
  </si>
  <si>
    <t xml:space="preserve">Lâm Anh  </t>
  </si>
  <si>
    <t>14D2040030</t>
  </si>
  <si>
    <t xml:space="preserve">Lê Thị Cẫm </t>
  </si>
  <si>
    <t>15.06.96</t>
  </si>
  <si>
    <t>14D2040037</t>
  </si>
  <si>
    <t>Trần Thị Diễm</t>
  </si>
  <si>
    <t>14D2040031</t>
  </si>
  <si>
    <t xml:space="preserve">Lê Thị Kim </t>
  </si>
  <si>
    <t>14D201P014</t>
  </si>
  <si>
    <t xml:space="preserve">Lê Đạt Trường </t>
  </si>
  <si>
    <t>14CĐ-TP1</t>
  </si>
  <si>
    <t>14D201P001</t>
  </si>
  <si>
    <t>14D201P002</t>
  </si>
  <si>
    <t>14D201P016</t>
  </si>
  <si>
    <t>14D201P017</t>
  </si>
  <si>
    <t xml:space="preserve">Ngô Tấn Minh </t>
  </si>
  <si>
    <t>14D201P018</t>
  </si>
  <si>
    <t>12.03.94</t>
  </si>
  <si>
    <t>14D201P003</t>
  </si>
  <si>
    <t>01.11.95</t>
  </si>
  <si>
    <t>14D201P020</t>
  </si>
  <si>
    <t xml:space="preserve">Phùng Tấn  </t>
  </si>
  <si>
    <t>14D201P079</t>
  </si>
  <si>
    <t>Nguyễn Vũ Đông</t>
  </si>
  <si>
    <t>14D201P022</t>
  </si>
  <si>
    <t xml:space="preserve">Từ Chí  </t>
  </si>
  <si>
    <t>14D201P024</t>
  </si>
  <si>
    <t>14D201P075</t>
  </si>
  <si>
    <t>14D201P026</t>
  </si>
  <si>
    <t>14D201P028</t>
  </si>
  <si>
    <t xml:space="preserve">Lê Đăng  </t>
  </si>
  <si>
    <t>14D201P030</t>
  </si>
  <si>
    <t xml:space="preserve">Nguyễn An  </t>
  </si>
  <si>
    <t>14D201P032</t>
  </si>
  <si>
    <t>Lê Võ Như</t>
  </si>
  <si>
    <t>14D201P036</t>
  </si>
  <si>
    <t xml:space="preserve">Đặng Công  </t>
  </si>
  <si>
    <t>13.06.92</t>
  </si>
  <si>
    <t>14D201P004</t>
  </si>
  <si>
    <t>14D201P005</t>
  </si>
  <si>
    <t>14D201P038</t>
  </si>
  <si>
    <t>15.02.94</t>
  </si>
  <si>
    <t>14D201P040</t>
  </si>
  <si>
    <t>14D201P080</t>
  </si>
  <si>
    <t>Đoàn Anh</t>
  </si>
  <si>
    <t>14.03.96</t>
  </si>
  <si>
    <t>14D201P042</t>
  </si>
  <si>
    <t>14D201P006</t>
  </si>
  <si>
    <t>14D201P013</t>
  </si>
  <si>
    <t>14D201P044</t>
  </si>
  <si>
    <t xml:space="preserve">Trương Tấn  </t>
  </si>
  <si>
    <t>21.11.96</t>
  </si>
  <si>
    <t>14D201P007</t>
  </si>
  <si>
    <t>13.12.94</t>
  </si>
  <si>
    <t>14D201P048</t>
  </si>
  <si>
    <t>14D201P008</t>
  </si>
  <si>
    <t>Diệp Thái</t>
  </si>
  <si>
    <t>14D201P050</t>
  </si>
  <si>
    <t xml:space="preserve">Nguyễn Phúc  </t>
  </si>
  <si>
    <t>14D201P009</t>
  </si>
  <si>
    <t>Nguyễn Văn Hoài</t>
  </si>
  <si>
    <t>14D201P052</t>
  </si>
  <si>
    <t xml:space="preserve">Đinh Ngọc  </t>
  </si>
  <si>
    <t>14D201P010</t>
  </si>
  <si>
    <t>14D201P054</t>
  </si>
  <si>
    <t>14D201P077</t>
  </si>
  <si>
    <t xml:space="preserve">Phạm Minh </t>
  </si>
  <si>
    <t>14D201P056</t>
  </si>
  <si>
    <t xml:space="preserve">Lại Văn  </t>
  </si>
  <si>
    <t>14D201P058</t>
  </si>
  <si>
    <t>Tuân</t>
  </si>
  <si>
    <t>14D201P012</t>
  </si>
  <si>
    <t>Phạm Đình</t>
  </si>
  <si>
    <t>14D201P061</t>
  </si>
  <si>
    <t xml:space="preserve">Lư Bảo  </t>
  </si>
  <si>
    <t>14D201P064</t>
  </si>
  <si>
    <t xml:space="preserve">Phan Chí </t>
  </si>
  <si>
    <t>14CĐ-TP2</t>
  </si>
  <si>
    <t>14D201P065</t>
  </si>
  <si>
    <t xml:space="preserve">Phan Quốc </t>
  </si>
  <si>
    <t>14D201P015</t>
  </si>
  <si>
    <t>Cẩn</t>
  </si>
  <si>
    <t>14D201P019</t>
  </si>
  <si>
    <t xml:space="preserve">Lê Thái  </t>
  </si>
  <si>
    <t>14D201P021</t>
  </si>
  <si>
    <t>14D201P066</t>
  </si>
  <si>
    <t>14D201P023</t>
  </si>
  <si>
    <t xml:space="preserve">Đỗ Thanh  </t>
  </si>
  <si>
    <t>14D201P067</t>
  </si>
  <si>
    <t xml:space="preserve">Nguyễn Công </t>
  </si>
  <si>
    <t>14D201P068</t>
  </si>
  <si>
    <t>14D201P025</t>
  </si>
  <si>
    <t>14D201P027</t>
  </si>
  <si>
    <t>14D201P069</t>
  </si>
  <si>
    <t xml:space="preserve">Trần Đăng </t>
  </si>
  <si>
    <t>13D3010142</t>
  </si>
  <si>
    <t>Trình</t>
  </si>
  <si>
    <t>07.03.95</t>
  </si>
  <si>
    <t>13D3010145</t>
  </si>
  <si>
    <t>23.01.95</t>
  </si>
  <si>
    <t>06.10.95</t>
  </si>
  <si>
    <t>13D3010151</t>
  </si>
  <si>
    <t>Ngô Phi</t>
  </si>
  <si>
    <t>Tường</t>
  </si>
  <si>
    <t>20.12.95</t>
  </si>
  <si>
    <t>13D3010153</t>
  </si>
  <si>
    <t>Vĩ</t>
  </si>
  <si>
    <t>19.02.95</t>
  </si>
  <si>
    <t>13CĐ-ĐT3</t>
  </si>
  <si>
    <t>13D3010008</t>
  </si>
  <si>
    <t>09.04.95</t>
  </si>
  <si>
    <t>13D3010012</t>
  </si>
  <si>
    <t>03.08.94</t>
  </si>
  <si>
    <t>13D3010076</t>
  </si>
  <si>
    <t>Lữ Đình</t>
  </si>
  <si>
    <t>13D3010024</t>
  </si>
  <si>
    <t>Hồ Thanh</t>
  </si>
  <si>
    <t>03.12.95</t>
  </si>
  <si>
    <t>13D3010029</t>
  </si>
  <si>
    <t>Nguyễn Tấn Anh</t>
  </si>
  <si>
    <t>Hào</t>
  </si>
  <si>
    <t>Lê Huy</t>
  </si>
  <si>
    <t>Hoàng</t>
  </si>
  <si>
    <t>12.10.95</t>
  </si>
  <si>
    <t>13D3010041</t>
  </si>
  <si>
    <t>Hùng</t>
  </si>
  <si>
    <t>08.05.94</t>
  </si>
  <si>
    <t>21.10.95</t>
  </si>
  <si>
    <t>13D3010047</t>
  </si>
  <si>
    <t>14.04.95</t>
  </si>
  <si>
    <t>Lâm Hoàng</t>
  </si>
  <si>
    <t>Khang</t>
  </si>
  <si>
    <t>07.07.94</t>
  </si>
  <si>
    <t>13D3010053</t>
  </si>
  <si>
    <t>Đỗ Đăng</t>
  </si>
  <si>
    <t>01.01.94</t>
  </si>
  <si>
    <t>13D3010056</t>
  </si>
  <si>
    <t>Phan Trung</t>
  </si>
  <si>
    <t>13.03.95</t>
  </si>
  <si>
    <t>Nguyễn Viết</t>
  </si>
  <si>
    <t>10.07.95</t>
  </si>
  <si>
    <t>Nguyễn Phương</t>
  </si>
  <si>
    <t>16.10.94</t>
  </si>
  <si>
    <t>Luận</t>
  </si>
  <si>
    <t>13D3010069</t>
  </si>
  <si>
    <t>10.01.95</t>
  </si>
  <si>
    <t>13D3010079</t>
  </si>
  <si>
    <t>Hồ Đình</t>
  </si>
  <si>
    <t>Nhựt</t>
  </si>
  <si>
    <t>14.11.95</t>
  </si>
  <si>
    <t>Hoàng Văn</t>
  </si>
  <si>
    <t>03.08.95</t>
  </si>
  <si>
    <t>13D3010091</t>
  </si>
  <si>
    <t xml:space="preserve">Võ Thế </t>
  </si>
  <si>
    <t>13D3010094</t>
  </si>
  <si>
    <t>Phạm Hữu</t>
  </si>
  <si>
    <t>18.11.95</t>
  </si>
  <si>
    <t>Nguyễn Duy</t>
  </si>
  <si>
    <t>28.12.95</t>
  </si>
  <si>
    <t>13D3010101</t>
  </si>
  <si>
    <t>Vòng Đông</t>
  </si>
  <si>
    <t>09.02.94</t>
  </si>
  <si>
    <t>13D3010104</t>
  </si>
  <si>
    <t>Đặng Kỳ</t>
  </si>
  <si>
    <t>16.07.95</t>
  </si>
  <si>
    <t>13D3010107</t>
  </si>
  <si>
    <t>Ngô Văn</t>
  </si>
  <si>
    <t>Tạc</t>
  </si>
  <si>
    <t>26.01.95</t>
  </si>
  <si>
    <t>13D3010110</t>
  </si>
  <si>
    <t>Phan Chí</t>
  </si>
  <si>
    <t>13D3010116</t>
  </si>
  <si>
    <t>Vũ Hứa Minh</t>
  </si>
  <si>
    <t>13D3010119</t>
  </si>
  <si>
    <t>Bạch Ngọc</t>
  </si>
  <si>
    <t>13D3010122</t>
  </si>
  <si>
    <t>Nguyễn Thạch</t>
  </si>
  <si>
    <t>Thảo</t>
  </si>
  <si>
    <t>13D3010125</t>
  </si>
  <si>
    <t xml:space="preserve">Nguyễn Ngọc Huy </t>
  </si>
  <si>
    <t>09.05.93</t>
  </si>
  <si>
    <t>13D3010128</t>
  </si>
  <si>
    <t>Vũ Duy</t>
  </si>
  <si>
    <t>12.03.93</t>
  </si>
  <si>
    <t>13D3010131</t>
  </si>
  <si>
    <t>Tiên</t>
  </si>
  <si>
    <t>02.01.95</t>
  </si>
  <si>
    <t>13D3010134</t>
  </si>
  <si>
    <t>Đào Hữu</t>
  </si>
  <si>
    <t>13D3010137</t>
  </si>
  <si>
    <t>Tới</t>
  </si>
  <si>
    <t>13D3010140</t>
  </si>
  <si>
    <t>13D3010143</t>
  </si>
  <si>
    <t>Trung</t>
  </si>
  <si>
    <t>13D3010146</t>
  </si>
  <si>
    <t xml:space="preserve">Võ Duy </t>
  </si>
  <si>
    <t>13D3010150</t>
  </si>
  <si>
    <t>Trần Ngọc</t>
  </si>
  <si>
    <t>15.01.91</t>
  </si>
  <si>
    <t>Ty</t>
  </si>
  <si>
    <t>13D3010154</t>
  </si>
  <si>
    <t>Lâm Hoài</t>
  </si>
  <si>
    <t>13.05.95</t>
  </si>
  <si>
    <t>13D3010159</t>
  </si>
  <si>
    <t>Xuân</t>
  </si>
  <si>
    <t>27.06.95</t>
  </si>
  <si>
    <t>13D3010160</t>
  </si>
  <si>
    <t>Ấn</t>
  </si>
  <si>
    <t>06.08.95</t>
  </si>
  <si>
    <t>13CĐ-ĐT4</t>
  </si>
  <si>
    <t>Bảo</t>
  </si>
  <si>
    <t>13D3010176</t>
  </si>
  <si>
    <t>Đặng Thanh</t>
  </si>
  <si>
    <t>22.03.95</t>
  </si>
  <si>
    <t>Phạm Tấn</t>
  </si>
  <si>
    <t>Bửu</t>
  </si>
  <si>
    <t>10.10.95</t>
  </si>
  <si>
    <t>13D3010166</t>
  </si>
  <si>
    <t>Trần Khánh</t>
  </si>
  <si>
    <t>20.05.94</t>
  </si>
  <si>
    <t>Nguyễn Phi</t>
  </si>
  <si>
    <t>22.10.95</t>
  </si>
  <si>
    <t>13D3010013</t>
  </si>
  <si>
    <t>Lê Hoàng</t>
  </si>
  <si>
    <t>26.04.95</t>
  </si>
  <si>
    <t>13D3010017</t>
  </si>
  <si>
    <t>Võ Văn</t>
  </si>
  <si>
    <t>Đại</t>
  </si>
  <si>
    <t>12.12.94</t>
  </si>
  <si>
    <t>13D3010177</t>
  </si>
  <si>
    <t>Nguyễn Hồng</t>
  </si>
  <si>
    <t>08.09.94</t>
  </si>
  <si>
    <t>13D3010168</t>
  </si>
  <si>
    <t>03.02.95</t>
  </si>
  <si>
    <t>Hậu</t>
  </si>
  <si>
    <t>Bùi Xuân</t>
  </si>
  <si>
    <t>Hiền</t>
  </si>
  <si>
    <t>20.09.94</t>
  </si>
  <si>
    <t>13D3010167</t>
  </si>
  <si>
    <t>Trần Huệ</t>
  </si>
  <si>
    <t>09.06.95</t>
  </si>
  <si>
    <t>13D3010034</t>
  </si>
  <si>
    <t>01.07.95</t>
  </si>
  <si>
    <t>Hoài</t>
  </si>
  <si>
    <t>18.05.94</t>
  </si>
  <si>
    <t>13D3010035</t>
  </si>
  <si>
    <t>Lê Nguyễn</t>
  </si>
  <si>
    <t>13D3010169</t>
  </si>
  <si>
    <t>Phạm Ngọc</t>
  </si>
  <si>
    <t>03.04.95</t>
  </si>
  <si>
    <t>13D3010178</t>
  </si>
  <si>
    <t>Đinh Tiến</t>
  </si>
  <si>
    <t>Hưng</t>
  </si>
  <si>
    <t>10.08.92</t>
  </si>
  <si>
    <t>Phạm Thanh</t>
  </si>
  <si>
    <t>Nguyễn Hoàng</t>
  </si>
  <si>
    <t>13D3010180</t>
  </si>
  <si>
    <t>Mạnh</t>
  </si>
  <si>
    <t>01.03.93</t>
  </si>
  <si>
    <t>Hoàng Quang</t>
  </si>
  <si>
    <t>16.12.94</t>
  </si>
  <si>
    <t>13D3010181</t>
  </si>
  <si>
    <t>Trần Đức</t>
  </si>
  <si>
    <t>02.02.94</t>
  </si>
  <si>
    <t>13D3010194</t>
  </si>
  <si>
    <t>Võ Duy</t>
  </si>
  <si>
    <t>05.03.95</t>
  </si>
  <si>
    <t>13D3010182</t>
  </si>
  <si>
    <t xml:space="preserve">Lê Thanh </t>
  </si>
  <si>
    <t>06.02.95</t>
  </si>
  <si>
    <t>13D3010185</t>
  </si>
  <si>
    <t>Phan Vũ</t>
  </si>
  <si>
    <t>Thanh</t>
  </si>
  <si>
    <t>A</t>
  </si>
  <si>
    <t>CL.T.Minh</t>
  </si>
  <si>
    <t>VPNQ07/10/14CC2</t>
  </si>
  <si>
    <t>con TB 3/4</t>
  </si>
  <si>
    <t>con TB 4/4</t>
  </si>
  <si>
    <t>DT.Hoa</t>
  </si>
  <si>
    <t>12D3010027</t>
  </si>
  <si>
    <t>*</t>
  </si>
  <si>
    <t>BL.12CĐ-ĐT3</t>
  </si>
  <si>
    <t>12D3010177</t>
  </si>
  <si>
    <t xml:space="preserve">Ngô Đức  </t>
  </si>
  <si>
    <t>Vượng</t>
  </si>
  <si>
    <t>TNH.12CĐ-ĐT1</t>
  </si>
  <si>
    <t>Võ Hoài</t>
  </si>
  <si>
    <t>VPNQ07/10/14KT</t>
  </si>
  <si>
    <t>DT.Chăm</t>
  </si>
  <si>
    <t>con TB 2/4</t>
  </si>
  <si>
    <t>con BB 3/3</t>
  </si>
  <si>
    <t>12D301Đ033</t>
  </si>
  <si>
    <t>BL.12CĐ-Đ1</t>
  </si>
  <si>
    <t>12D301Đ047</t>
  </si>
  <si>
    <t>Phạm Trường</t>
  </si>
  <si>
    <t>22.06.94</t>
  </si>
  <si>
    <t>12D301Đ122</t>
  </si>
  <si>
    <t xml:space="preserve">Nguyễn Trung  </t>
  </si>
  <si>
    <t>Tấn</t>
  </si>
  <si>
    <t>TNH.12CĐ-Đ2</t>
  </si>
  <si>
    <t>12D301Đ163</t>
  </si>
  <si>
    <t xml:space="preserve">Lê Thanh  </t>
  </si>
  <si>
    <t>03.05.93</t>
  </si>
  <si>
    <t>TNH.12CĐ-Đ3</t>
  </si>
  <si>
    <t>BĐXN</t>
  </si>
  <si>
    <t>12D2060092</t>
  </si>
  <si>
    <t>BL.13CĐ-NL1</t>
  </si>
  <si>
    <t>GD.CCCM</t>
  </si>
  <si>
    <t>CL.Trao</t>
  </si>
  <si>
    <t>CK6</t>
  </si>
  <si>
    <t>CK6-DT.Kơ Ho*</t>
  </si>
  <si>
    <t>BLTS-12CĐ-CK1</t>
  </si>
  <si>
    <t>con BB 2/3</t>
  </si>
  <si>
    <t>CL.T.Nhân</t>
  </si>
  <si>
    <t>CL.T.Lượng</t>
  </si>
  <si>
    <t>GĐ.CCCM</t>
  </si>
  <si>
    <t>CL.Ẩn</t>
  </si>
  <si>
    <t>DT.Khơme</t>
  </si>
  <si>
    <t>CK6-GĐ.CCCM</t>
  </si>
  <si>
    <t>Mẹ DT.JaRai</t>
  </si>
  <si>
    <t>Ô3</t>
  </si>
  <si>
    <t>06.09.91</t>
  </si>
  <si>
    <t>13D3010172</t>
  </si>
  <si>
    <t>Tiễn</t>
  </si>
  <si>
    <t>24.07.95</t>
  </si>
  <si>
    <t>13D3010174</t>
  </si>
  <si>
    <t>Trần Quốc</t>
  </si>
  <si>
    <t>Trạng</t>
  </si>
  <si>
    <t>10.03.95</t>
  </si>
  <si>
    <t>13D3010067</t>
  </si>
  <si>
    <t>Vương Huỳnh</t>
  </si>
  <si>
    <t>20.11.94</t>
  </si>
  <si>
    <t>13D3010193</t>
  </si>
  <si>
    <t>Đặng Thế</t>
  </si>
  <si>
    <t>27.09.93</t>
  </si>
  <si>
    <t>13D3010190</t>
  </si>
  <si>
    <t>Trần Triệu</t>
  </si>
  <si>
    <t>13D3010158</t>
  </si>
  <si>
    <t>Võ Tấn</t>
  </si>
  <si>
    <t>24.03.94</t>
  </si>
  <si>
    <t>13D3010195</t>
  </si>
  <si>
    <t>Nguyễn Xuân</t>
  </si>
  <si>
    <t>29.06.89</t>
  </si>
  <si>
    <t>13D301Đ001</t>
  </si>
  <si>
    <t>Lương Hoàng Thuận</t>
  </si>
  <si>
    <t>07.11.94</t>
  </si>
  <si>
    <t>13CĐ-Đ1</t>
  </si>
  <si>
    <t>13D301Đ009</t>
  </si>
  <si>
    <t>Võ Thành</t>
  </si>
  <si>
    <t>26.03.95</t>
  </si>
  <si>
    <t>13D301Đ013</t>
  </si>
  <si>
    <t>15.09.95</t>
  </si>
  <si>
    <t>Trịnh Thanh</t>
  </si>
  <si>
    <t>13D301Đ017</t>
  </si>
  <si>
    <t>Chinh</t>
  </si>
  <si>
    <t>13D301Đ021</t>
  </si>
  <si>
    <t>13D301Đ025</t>
  </si>
  <si>
    <t>16.11.93</t>
  </si>
  <si>
    <t>Ngô Thành</t>
  </si>
  <si>
    <t>12.07.95</t>
  </si>
  <si>
    <t>13D301Đ033</t>
  </si>
  <si>
    <t xml:space="preserve">Trương Văn </t>
  </si>
  <si>
    <t>13D301Đ037</t>
  </si>
  <si>
    <t>28.02.95</t>
  </si>
  <si>
    <t>13D301Đ041</t>
  </si>
  <si>
    <t>08.12.94</t>
  </si>
  <si>
    <t>13D301Đ045</t>
  </si>
  <si>
    <t>Lê Công</t>
  </si>
  <si>
    <t>03.01.94</t>
  </si>
  <si>
    <t>13D301Đ049</t>
  </si>
  <si>
    <t>Lê Minh</t>
  </si>
  <si>
    <t>14.07.95</t>
  </si>
  <si>
    <t>13D301Đ053</t>
  </si>
  <si>
    <t>13D301Đ057</t>
  </si>
  <si>
    <t>02.10.94</t>
  </si>
  <si>
    <t>13D301Đ061</t>
  </si>
  <si>
    <t>Huỳnh Thanh</t>
  </si>
  <si>
    <t>20.04.93</t>
  </si>
  <si>
    <t>13D301Đ065</t>
  </si>
  <si>
    <t>Đoàn Lê Xuân</t>
  </si>
  <si>
    <t>13D301Đ073</t>
  </si>
  <si>
    <t>Trịnh Đại</t>
  </si>
  <si>
    <t>Lăng</t>
  </si>
  <si>
    <t>31.07.94</t>
  </si>
  <si>
    <t>13D301Đ204</t>
  </si>
  <si>
    <t>24.04.95</t>
  </si>
  <si>
    <t>Lợi</t>
  </si>
  <si>
    <t>13D301Đ162</t>
  </si>
  <si>
    <t>Lượng</t>
  </si>
  <si>
    <t>13D301Đ081</t>
  </si>
  <si>
    <t>Mai Đình</t>
  </si>
  <si>
    <t>Luyện</t>
  </si>
  <si>
    <t>05.02.92</t>
  </si>
  <si>
    <t>13D301Đ085</t>
  </si>
  <si>
    <t>09.09.94</t>
  </si>
  <si>
    <t>13D301Đ089</t>
  </si>
  <si>
    <t>Nguyễn Hữu</t>
  </si>
  <si>
    <t>29.12.94</t>
  </si>
  <si>
    <t>13D301Đ097</t>
  </si>
  <si>
    <t>13D301Đ101</t>
  </si>
  <si>
    <t>05.01.95</t>
  </si>
  <si>
    <t>23.09.95</t>
  </si>
  <si>
    <t>03.09.95</t>
  </si>
  <si>
    <t>13D301Đ117</t>
  </si>
  <si>
    <t>Trịnh Ngọc</t>
  </si>
  <si>
    <t>01.01.95</t>
  </si>
  <si>
    <t>13D301Đ121</t>
  </si>
  <si>
    <t>30.04.94</t>
  </si>
  <si>
    <t>13D301Đ124</t>
  </si>
  <si>
    <t>Cao Nguyễn Nhật</t>
  </si>
  <si>
    <t>02.12.95</t>
  </si>
  <si>
    <t>02.03.95</t>
  </si>
  <si>
    <t>13D301Đ130</t>
  </si>
  <si>
    <t>Nguyễn Việt</t>
  </si>
  <si>
    <t>13D301Đ133</t>
  </si>
  <si>
    <t>Nguyễn Khắc</t>
  </si>
  <si>
    <t>11.07.92</t>
  </si>
  <si>
    <t>13D301Đ136</t>
  </si>
  <si>
    <t>13D301Đ169</t>
  </si>
  <si>
    <t>Ngô Minh</t>
  </si>
  <si>
    <t>Thiện</t>
  </si>
  <si>
    <t>05.07.95</t>
  </si>
  <si>
    <t>Lê Phúc</t>
  </si>
  <si>
    <t>21.04.94</t>
  </si>
  <si>
    <t>12.07.94</t>
  </si>
  <si>
    <t>26.07.95</t>
  </si>
  <si>
    <t>13D301Đ154</t>
  </si>
  <si>
    <t>Võ Đức</t>
  </si>
  <si>
    <t>17.08.95</t>
  </si>
  <si>
    <t>Phan Văn</t>
  </si>
  <si>
    <t>Trọng</t>
  </si>
  <si>
    <t>20.10.94</t>
  </si>
  <si>
    <t>13D301Đ160</t>
  </si>
  <si>
    <t>Nguyễn Bá</t>
  </si>
  <si>
    <t>13D301Đ163</t>
  </si>
  <si>
    <t>Trước</t>
  </si>
  <si>
    <t>07.09.94</t>
  </si>
  <si>
    <t>13D301Đ166</t>
  </si>
  <si>
    <t>Tư</t>
  </si>
  <si>
    <t>Vinh</t>
  </si>
  <si>
    <t>12.11.95</t>
  </si>
  <si>
    <t>13D301Đ178</t>
  </si>
  <si>
    <t>Lê Văn</t>
  </si>
  <si>
    <t>09.10.94</t>
  </si>
  <si>
    <t>13D301Đ006</t>
  </si>
  <si>
    <t>Dương Hồng</t>
  </si>
  <si>
    <t>29.09.95</t>
  </si>
  <si>
    <t>13CĐ-Đ2</t>
  </si>
  <si>
    <t>13D301Đ010</t>
  </si>
  <si>
    <t>Trần Đình</t>
  </si>
  <si>
    <t>Bảy</t>
  </si>
  <si>
    <t>06.06.95</t>
  </si>
  <si>
    <t>13D301Đ022</t>
  </si>
  <si>
    <t>22.07.95</t>
  </si>
  <si>
    <t>13D301Đ026</t>
  </si>
  <si>
    <t>Trương Thành</t>
  </si>
  <si>
    <t>Dương</t>
  </si>
  <si>
    <t>27.09.95</t>
  </si>
  <si>
    <t>29.10.95</t>
  </si>
  <si>
    <t>13D301Đ034</t>
  </si>
  <si>
    <t>Điệp</t>
  </si>
  <si>
    <t>03.11.93</t>
  </si>
  <si>
    <t>13D301Đ038</t>
  </si>
  <si>
    <t>Hàn Minh</t>
  </si>
  <si>
    <t>26.08.95</t>
  </si>
  <si>
    <t>13D301Đ042</t>
  </si>
  <si>
    <t>Hà</t>
  </si>
  <si>
    <t>23.03.95</t>
  </si>
  <si>
    <t>13D301Đ205</t>
  </si>
  <si>
    <t>Mai Văn</t>
  </si>
  <si>
    <t>Hảo</t>
  </si>
  <si>
    <t>22.05.95</t>
  </si>
  <si>
    <t>20.04.95</t>
  </si>
  <si>
    <t>13D301Đ054</t>
  </si>
  <si>
    <t>Nguyễn</t>
  </si>
  <si>
    <t>27.12.95</t>
  </si>
  <si>
    <t>13D301Đ058</t>
  </si>
  <si>
    <t>Trương Anh</t>
  </si>
  <si>
    <t>29.11.95</t>
  </si>
  <si>
    <t>13D301Đ062</t>
  </si>
  <si>
    <t>Hoàng Đức</t>
  </si>
  <si>
    <t>15.08.93</t>
  </si>
  <si>
    <t>27.01.95</t>
  </si>
  <si>
    <t>Trần Anh</t>
  </si>
  <si>
    <t>18.01.95</t>
  </si>
  <si>
    <t>13D301Đ074</t>
  </si>
  <si>
    <t>Ngô Quốc Thái</t>
  </si>
  <si>
    <t>13D301Đ078</t>
  </si>
  <si>
    <t>28.06.94</t>
  </si>
  <si>
    <t>13D301Đ086</t>
  </si>
  <si>
    <t>Nghị</t>
  </si>
  <si>
    <t>02.06.95</t>
  </si>
  <si>
    <t>13D301Đ198</t>
  </si>
  <si>
    <t>Hoàng Chí</t>
  </si>
  <si>
    <t>Nguyện</t>
  </si>
  <si>
    <t>11.06.95</t>
  </si>
  <si>
    <t>Võ Hoàng</t>
  </si>
  <si>
    <t>25.10.95</t>
  </si>
  <si>
    <t>13D301Đ098</t>
  </si>
  <si>
    <t>Hồ Sỹ</t>
  </si>
  <si>
    <t>06.04.94</t>
  </si>
  <si>
    <t>13D301Đ106</t>
  </si>
  <si>
    <t>Trần Hữu</t>
  </si>
  <si>
    <t>19.06.95</t>
  </si>
  <si>
    <t>13D301Đ110</t>
  </si>
  <si>
    <t>04.01.95</t>
  </si>
  <si>
    <t>10.06.95</t>
  </si>
  <si>
    <t>13D301Đ122</t>
  </si>
  <si>
    <t>18.07.95</t>
  </si>
  <si>
    <t>13D301Đ125</t>
  </si>
  <si>
    <t>05.11.95</t>
  </si>
  <si>
    <t>13D301Đ128</t>
  </si>
  <si>
    <t>Lâm Ngọc</t>
  </si>
  <si>
    <t>Thạch</t>
  </si>
  <si>
    <t>23.06.94</t>
  </si>
  <si>
    <t>01.03.95</t>
  </si>
  <si>
    <t>13D301Đ134</t>
  </si>
  <si>
    <t>Nguyễn Lê Trung</t>
  </si>
  <si>
    <t>27.02.95</t>
  </si>
  <si>
    <t>13D301Đ137</t>
  </si>
  <si>
    <t>Trần Phúc</t>
  </si>
  <si>
    <t>Thạnh</t>
  </si>
  <si>
    <t>12.08.95</t>
  </si>
  <si>
    <t>13D301Đ140</t>
  </si>
  <si>
    <t>Phạm Hoàng</t>
  </si>
  <si>
    <t>06.11.95</t>
  </si>
  <si>
    <t>13D301Đ143</t>
  </si>
  <si>
    <t>18.10.95</t>
  </si>
  <si>
    <t>13D301Đ146</t>
  </si>
  <si>
    <t>13D301Đ152</t>
  </si>
  <si>
    <t>Phạm Cao Hữu</t>
  </si>
  <si>
    <t>Tình</t>
  </si>
  <si>
    <t>04.06.95</t>
  </si>
  <si>
    <t>13D301Đ155</t>
  </si>
  <si>
    <t>Hồ Huynh</t>
  </si>
  <si>
    <t>27.10.95</t>
  </si>
  <si>
    <t xml:space="preserve">Nguyễn Hữu </t>
  </si>
  <si>
    <t>16.06.95</t>
  </si>
  <si>
    <t>13D301Đ158</t>
  </si>
  <si>
    <t>Đỗ Tiến</t>
  </si>
  <si>
    <t>02.01.94</t>
  </si>
  <si>
    <t>13D301Đ161</t>
  </si>
  <si>
    <t>27.07.95</t>
  </si>
  <si>
    <t>13D301Đ164</t>
  </si>
  <si>
    <t>Đàm Quốc</t>
  </si>
  <si>
    <t>10.01.94</t>
  </si>
  <si>
    <t>13D301Đ167</t>
  </si>
  <si>
    <t>Phạm Lê Tuấn</t>
  </si>
  <si>
    <t>22.09.93</t>
  </si>
  <si>
    <t>13D301Đ170</t>
  </si>
  <si>
    <t>Tuệ</t>
  </si>
  <si>
    <t>05.08.93</t>
  </si>
  <si>
    <t>13D301Đ176</t>
  </si>
  <si>
    <t>Đoàn Tuấn</t>
  </si>
  <si>
    <t>13D301Đ184</t>
  </si>
  <si>
    <t>13D301Đ203</t>
  </si>
  <si>
    <t>Vui</t>
  </si>
  <si>
    <t>15.02.93</t>
  </si>
  <si>
    <t>13D301Đ003</t>
  </si>
  <si>
    <t>Võ Phạm Trường</t>
  </si>
  <si>
    <t>15.07.95</t>
  </si>
  <si>
    <t>13CĐ-Đ3</t>
  </si>
  <si>
    <t>13D301Đ035</t>
  </si>
  <si>
    <t>Mai Tuấn</t>
  </si>
  <si>
    <t>Anh</t>
  </si>
  <si>
    <t>13D301Đ007</t>
  </si>
  <si>
    <t>26.10.94</t>
  </si>
  <si>
    <t>13D301Đ090</t>
  </si>
  <si>
    <t>Đoàn Thái</t>
  </si>
  <si>
    <t>13D301Đ011</t>
  </si>
  <si>
    <t>27.03.93</t>
  </si>
  <si>
    <t>13D301Đ015</t>
  </si>
  <si>
    <t>25.03.95</t>
  </si>
  <si>
    <t>Cung</t>
  </si>
  <si>
    <t>22.11.95</t>
  </si>
  <si>
    <t>Duẩn</t>
  </si>
  <si>
    <t>01.11.94</t>
  </si>
  <si>
    <t>Nguyễn Trọng</t>
  </si>
  <si>
    <t>16.12.95</t>
  </si>
  <si>
    <t>13D301Đ043</t>
  </si>
  <si>
    <t>Nguyễn Khắc Thanh</t>
  </si>
  <si>
    <t>02.09.95</t>
  </si>
  <si>
    <t>13D301Đ047</t>
  </si>
  <si>
    <t>Phương Văn</t>
  </si>
  <si>
    <t>05.08.94</t>
  </si>
  <si>
    <t>13D301Đ051</t>
  </si>
  <si>
    <t>13D301Đ055</t>
  </si>
  <si>
    <t>Phạm Huy</t>
  </si>
  <si>
    <t>01.10.95</t>
  </si>
  <si>
    <t>13D301Đ059</t>
  </si>
  <si>
    <t>05.06.95</t>
  </si>
  <si>
    <t>13D301Đ063</t>
  </si>
  <si>
    <t>Diêu Anh</t>
  </si>
  <si>
    <t>13D301Đ067</t>
  </si>
  <si>
    <t>05.09.95</t>
  </si>
  <si>
    <t>13D301Đ071</t>
  </si>
  <si>
    <t>Phạm</t>
  </si>
  <si>
    <t>Kính</t>
  </si>
  <si>
    <t>02.09.93</t>
  </si>
  <si>
    <t>13D301Đ075</t>
  </si>
  <si>
    <t>08.02.95</t>
  </si>
  <si>
    <t>13D301Đ079</t>
  </si>
  <si>
    <t>Khương Trung</t>
  </si>
  <si>
    <t>Long</t>
  </si>
  <si>
    <t>13D301Đ087</t>
  </si>
  <si>
    <t>Huỳnh Hữu</t>
  </si>
  <si>
    <t>09.12.95</t>
  </si>
  <si>
    <t>13D301Đ091</t>
  </si>
  <si>
    <t>13D301Đ095</t>
  </si>
  <si>
    <t>Huỳnh Hoàng</t>
  </si>
  <si>
    <t>19.07.95</t>
  </si>
  <si>
    <t>13D301Đ099</t>
  </si>
  <si>
    <t>03.04.94</t>
  </si>
  <si>
    <t>13D301Đ103</t>
  </si>
  <si>
    <t>10.04.94</t>
  </si>
  <si>
    <t>Quang</t>
  </si>
  <si>
    <t>13D301Đ111</t>
  </si>
  <si>
    <t>Hồ Văn</t>
  </si>
  <si>
    <t>17.06.94</t>
  </si>
  <si>
    <t>13D301Đ202</t>
  </si>
  <si>
    <t>Trần Hoàng</t>
  </si>
  <si>
    <t>23.05.94</t>
  </si>
  <si>
    <t>13D301Đ115</t>
  </si>
  <si>
    <t>Đoàn Viết Cao</t>
  </si>
  <si>
    <t>29.12.95</t>
  </si>
  <si>
    <t>13D301Đ119</t>
  </si>
  <si>
    <t>Lưu Đức</t>
  </si>
  <si>
    <t>01.08.95</t>
  </si>
  <si>
    <t>Nguyễn Nhật</t>
  </si>
  <si>
    <t>13D301Đ129</t>
  </si>
  <si>
    <t>Văn Hữu Duy</t>
  </si>
  <si>
    <t>12.02.95</t>
  </si>
  <si>
    <t>13D301Đ151</t>
  </si>
  <si>
    <t>Đào Văn</t>
  </si>
  <si>
    <t>16.07.94</t>
  </si>
  <si>
    <t>13D301Đ135</t>
  </si>
  <si>
    <t>Phan Duy</t>
  </si>
  <si>
    <t>13D301Đ138</t>
  </si>
  <si>
    <t>Trương Công</t>
  </si>
  <si>
    <t>13D301Đ185</t>
  </si>
  <si>
    <t>13D301Đ144</t>
  </si>
  <si>
    <t>20.06.95</t>
  </si>
  <si>
    <t>13D301Đ147</t>
  </si>
  <si>
    <t>14.09.95</t>
  </si>
  <si>
    <t>11.07.95</t>
  </si>
  <si>
    <t>13D301Đ153</t>
  </si>
  <si>
    <t>Trượng Tân</t>
  </si>
  <si>
    <t>Trang</t>
  </si>
  <si>
    <t>13D301Đ159</t>
  </si>
  <si>
    <t>Huỳnh Minh</t>
  </si>
  <si>
    <t>25.08.95</t>
  </si>
  <si>
    <t>13D301Đ165</t>
  </si>
  <si>
    <t>13D301Đ168</t>
  </si>
  <si>
    <t>Lê Mạnh</t>
  </si>
  <si>
    <t>19.11.95</t>
  </si>
  <si>
    <t>13D301Đ171</t>
  </si>
  <si>
    <t>Võ Xuân</t>
  </si>
  <si>
    <t>13.07.91</t>
  </si>
  <si>
    <t>13D301Đ174</t>
  </si>
  <si>
    <t>Tăng Ngọc</t>
  </si>
  <si>
    <t>Viên</t>
  </si>
  <si>
    <t>13D301Đ177</t>
  </si>
  <si>
    <t>17.06.95</t>
  </si>
  <si>
    <t>13D301Đ180</t>
  </si>
  <si>
    <t>Ý</t>
  </si>
  <si>
    <t>29.06.95</t>
  </si>
  <si>
    <t>13D301Đ004</t>
  </si>
  <si>
    <t>13CĐ-Đ4</t>
  </si>
  <si>
    <t>13D301Đ149</t>
  </si>
  <si>
    <t>Đỗ Huỳnh</t>
  </si>
  <si>
    <t>13D301Đ008</t>
  </si>
  <si>
    <t>Trương Vũ</t>
  </si>
  <si>
    <t>03.11.94</t>
  </si>
  <si>
    <t>13D301Đ016</t>
  </si>
  <si>
    <t>Vũ Văn</t>
  </si>
  <si>
    <t>17.03.95</t>
  </si>
  <si>
    <t>13D301Đ193</t>
  </si>
  <si>
    <t>Phạm Công</t>
  </si>
  <si>
    <t>Chính</t>
  </si>
  <si>
    <t>14.02.94</t>
  </si>
  <si>
    <t>13D301Đ020</t>
  </si>
  <si>
    <t>Trịnh Lê</t>
  </si>
  <si>
    <t>20.08.95</t>
  </si>
  <si>
    <t>13D301Đ024</t>
  </si>
  <si>
    <t xml:space="preserve">Trương Công </t>
  </si>
  <si>
    <t>13D301Đ192</t>
  </si>
  <si>
    <t>Cao Trùng</t>
  </si>
  <si>
    <t>26.02.95</t>
  </si>
  <si>
    <t>13D301Đ028</t>
  </si>
  <si>
    <t>02.08.91</t>
  </si>
  <si>
    <t>13D301Đ181</t>
  </si>
  <si>
    <t>Lâm Văn</t>
  </si>
  <si>
    <t>04.04.94</t>
  </si>
  <si>
    <t>20.10.95</t>
  </si>
  <si>
    <t>Võ Chí</t>
  </si>
  <si>
    <t>Điền</t>
  </si>
  <si>
    <t>Đoàn</t>
  </si>
  <si>
    <t>13D301Đ191</t>
  </si>
  <si>
    <t>Nguyễn Hiền</t>
  </si>
  <si>
    <t>05.05.95</t>
  </si>
  <si>
    <t>13D301Đ040</t>
  </si>
  <si>
    <t>03.06.95</t>
  </si>
  <si>
    <t>13D301Đ048</t>
  </si>
  <si>
    <t>Hiệp</t>
  </si>
  <si>
    <t>Trương</t>
  </si>
  <si>
    <t>Hóa</t>
  </si>
  <si>
    <t>15.11.94</t>
  </si>
  <si>
    <t>Nguyễn Phước</t>
  </si>
  <si>
    <t>16.03.94</t>
  </si>
  <si>
    <t>13D301Đ056</t>
  </si>
  <si>
    <t>Trần Huy</t>
  </si>
  <si>
    <t>13D301Đ201</t>
  </si>
  <si>
    <t>Huân</t>
  </si>
  <si>
    <t>13.09.95</t>
  </si>
  <si>
    <t>Phạm Trọng</t>
  </si>
  <si>
    <t>13D301Đ064</t>
  </si>
  <si>
    <t>Đào Tuấn</t>
  </si>
  <si>
    <t>11.09.95</t>
  </si>
  <si>
    <t>13D301Đ068</t>
  </si>
  <si>
    <t>23.01.93</t>
  </si>
  <si>
    <t>Phan Hoàng</t>
  </si>
  <si>
    <t>13D301Đ194</t>
  </si>
  <si>
    <t>13D301Đ076</t>
  </si>
  <si>
    <t xml:space="preserve">Nguyễn Bá </t>
  </si>
  <si>
    <t>13D301Đ084</t>
  </si>
  <si>
    <t>25.03.93</t>
  </si>
  <si>
    <t>13D301Đ088</t>
  </si>
  <si>
    <t>14.07.93</t>
  </si>
  <si>
    <t>13D301Đ096</t>
  </si>
  <si>
    <t>01.10.94</t>
  </si>
  <si>
    <t>13D301Đ206</t>
  </si>
  <si>
    <t>Diệp Hoàng</t>
  </si>
  <si>
    <t>13D301Đ100</t>
  </si>
  <si>
    <t xml:space="preserve">Phạm Nguyễn Anh </t>
  </si>
  <si>
    <t>28.09.95</t>
  </si>
  <si>
    <t>13D301Đ104</t>
  </si>
  <si>
    <t>Trần Lê Đức</t>
  </si>
  <si>
    <t>30.08.95</t>
  </si>
  <si>
    <t>13D301Đ005</t>
  </si>
  <si>
    <t>25.11.95</t>
  </si>
  <si>
    <t>13D301Đ108</t>
  </si>
  <si>
    <t>Võ Tống Hồng</t>
  </si>
  <si>
    <t>25.12.95</t>
  </si>
  <si>
    <t>08.03.95</t>
  </si>
  <si>
    <t>13D301Đ116</t>
  </si>
  <si>
    <t>17.11.92</t>
  </si>
  <si>
    <t>13D301Đ195</t>
  </si>
  <si>
    <t>19.08.94</t>
  </si>
  <si>
    <t>13D301Đ196</t>
  </si>
  <si>
    <t>Nguyễn Toàn</t>
  </si>
  <si>
    <t>13.08.95</t>
  </si>
  <si>
    <t>13D301Đ197</t>
  </si>
  <si>
    <t>Đinh Văn</t>
  </si>
  <si>
    <t>13D301Đ188</t>
  </si>
  <si>
    <t>Đặng Ngọc</t>
  </si>
  <si>
    <t>03.06.94</t>
  </si>
  <si>
    <t>15.05.95</t>
  </si>
  <si>
    <t>13D301Đ183</t>
  </si>
  <si>
    <t>Trương Hoàng</t>
  </si>
  <si>
    <t>13D301Đ182</t>
  </si>
  <si>
    <t>Trần Tuấn</t>
  </si>
  <si>
    <t>13D301Đ179</t>
  </si>
  <si>
    <t>Lương Triều</t>
  </si>
  <si>
    <t>Vỹ</t>
  </si>
  <si>
    <t>21.06.95</t>
  </si>
  <si>
    <t>13D2060001</t>
  </si>
  <si>
    <t>10.10.94</t>
  </si>
  <si>
    <t>13CĐ-NL1</t>
  </si>
  <si>
    <t>13D2060003</t>
  </si>
  <si>
    <t>Nguyễn Khoa</t>
  </si>
  <si>
    <t>01.09.95</t>
  </si>
  <si>
    <t>13D2060005</t>
  </si>
  <si>
    <t>Phạm Quốc</t>
  </si>
  <si>
    <t>13D2060007</t>
  </si>
  <si>
    <t>Danh</t>
  </si>
  <si>
    <t>13D2060009</t>
  </si>
  <si>
    <t>12.06.94</t>
  </si>
  <si>
    <t>13D2060013</t>
  </si>
  <si>
    <t>Gia</t>
  </si>
  <si>
    <t>28.03.88</t>
  </si>
  <si>
    <t>13D2060015</t>
  </si>
  <si>
    <t>Phạm Khắc</t>
  </si>
  <si>
    <t>13D2060017</t>
  </si>
  <si>
    <t>Phan Thị</t>
  </si>
  <si>
    <t>Hết</t>
  </si>
  <si>
    <t>10.12.95</t>
  </si>
  <si>
    <t>13D2060070</t>
  </si>
  <si>
    <t>Hoàng Trung</t>
  </si>
  <si>
    <t>13D2060071</t>
  </si>
  <si>
    <t>04.11.95</t>
  </si>
  <si>
    <t>14.03.95</t>
  </si>
  <si>
    <t>13D2060023</t>
  </si>
  <si>
    <t>Lại Văn</t>
  </si>
  <si>
    <t>13D2060025</t>
  </si>
  <si>
    <t>29.03.94</t>
  </si>
  <si>
    <t>13D2060027</t>
  </si>
  <si>
    <t>Đặng Vĩ</t>
  </si>
  <si>
    <t>13D2060029</t>
  </si>
  <si>
    <t>17.12.95</t>
  </si>
  <si>
    <t>13D2060033</t>
  </si>
  <si>
    <t>Phạm Nhật</t>
  </si>
  <si>
    <t>Nhàn</t>
  </si>
  <si>
    <t>12.09.95</t>
  </si>
  <si>
    <t>13D2060039</t>
  </si>
  <si>
    <t>Lê Hồng</t>
  </si>
  <si>
    <t>Phi</t>
  </si>
  <si>
    <t>27.07.93</t>
  </si>
  <si>
    <t>14D2060013</t>
  </si>
  <si>
    <t xml:space="preserve">Võ Hoàng  </t>
  </si>
  <si>
    <t>14D2060044</t>
  </si>
  <si>
    <t xml:space="preserve">Nguyễn Đình Minh </t>
  </si>
  <si>
    <t>26.11.96</t>
  </si>
  <si>
    <t>14D2060003</t>
  </si>
  <si>
    <t>Nguyễn Hoàng Đức</t>
  </si>
  <si>
    <t>14D2060015</t>
  </si>
  <si>
    <t>14D2060016</t>
  </si>
  <si>
    <t xml:space="preserve">Lâm Văn  </t>
  </si>
  <si>
    <t>06.09.96</t>
  </si>
  <si>
    <t>14D2060045</t>
  </si>
  <si>
    <t xml:space="preserve">Phan Hữu  </t>
  </si>
  <si>
    <t>17.02.96</t>
  </si>
  <si>
    <t>14D2060017</t>
  </si>
  <si>
    <t xml:space="preserve">Võ Minh  </t>
  </si>
  <si>
    <t>24.12.94</t>
  </si>
  <si>
    <t>14D2060018</t>
  </si>
  <si>
    <t xml:space="preserve">Cao Duy  </t>
  </si>
  <si>
    <t>14D2060019</t>
  </si>
  <si>
    <t>28.05.94</t>
  </si>
  <si>
    <t>14D2060021</t>
  </si>
  <si>
    <t xml:space="preserve">Phạm Nguyễn Tấn </t>
  </si>
  <si>
    <t>19.01.96</t>
  </si>
  <si>
    <t>14D2060022</t>
  </si>
  <si>
    <t xml:space="preserve">Lê Hồng  </t>
  </si>
  <si>
    <t>19.02.96</t>
  </si>
  <si>
    <t>14D2060023</t>
  </si>
  <si>
    <t xml:space="preserve">Nguyễn Phong  </t>
  </si>
  <si>
    <t>14D2060024</t>
  </si>
  <si>
    <t xml:space="preserve">Phạm Đình  </t>
  </si>
  <si>
    <t>14D2060025</t>
  </si>
  <si>
    <t xml:space="preserve">Đỗ Vũ Thanh </t>
  </si>
  <si>
    <t>14D2060026</t>
  </si>
  <si>
    <t xml:space="preserve">Hồ Giang  </t>
  </si>
  <si>
    <t>14D2060027</t>
  </si>
  <si>
    <t xml:space="preserve">Lê Hoàng  </t>
  </si>
  <si>
    <t>09.01.96</t>
  </si>
  <si>
    <t>14D2060028</t>
  </si>
  <si>
    <t xml:space="preserve">Đỗ Bá  </t>
  </si>
  <si>
    <t>14D2060029</t>
  </si>
  <si>
    <t xml:space="preserve">Bùi Văn  </t>
  </si>
  <si>
    <t>14D2060030</t>
  </si>
  <si>
    <t xml:space="preserve">Nguyễn Viết  </t>
  </si>
  <si>
    <t>Thuỵ</t>
  </si>
  <si>
    <t>14D2060031</t>
  </si>
  <si>
    <t xml:space="preserve">Nguyễn Tân  </t>
  </si>
  <si>
    <t>14D2060032</t>
  </si>
  <si>
    <t>14D2060033</t>
  </si>
  <si>
    <t xml:space="preserve">Thái Minh  </t>
  </si>
  <si>
    <t>14D2060034</t>
  </si>
  <si>
    <t xml:space="preserve">Bá Quốc Khánh </t>
  </si>
  <si>
    <t>14D2060035</t>
  </si>
  <si>
    <t xml:space="preserve">Huỳnh Bảo  </t>
  </si>
  <si>
    <t>04.06.96</t>
  </si>
  <si>
    <t>14D2060002</t>
  </si>
  <si>
    <t>22.08.96</t>
  </si>
  <si>
    <t>14D2060036</t>
  </si>
  <si>
    <t>14.10.96</t>
  </si>
  <si>
    <t>Tự</t>
  </si>
  <si>
    <t>29.03.96</t>
  </si>
  <si>
    <t>14D2060038</t>
  </si>
  <si>
    <t xml:space="preserve">Nguyễn Lê Anh </t>
  </si>
  <si>
    <t>22.04.96</t>
  </si>
  <si>
    <t>14D2060039</t>
  </si>
  <si>
    <t xml:space="preserve">Huỳnh Văn  </t>
  </si>
  <si>
    <t>14D2060040</t>
  </si>
  <si>
    <t xml:space="preserve">Lê Xuân  </t>
  </si>
  <si>
    <t>25.09.94</t>
  </si>
  <si>
    <t>14D2060041</t>
  </si>
  <si>
    <t>Đỗ Trần Bảo</t>
  </si>
  <si>
    <t>14D2060042</t>
  </si>
  <si>
    <t xml:space="preserve">Nguyễn Như  </t>
  </si>
  <si>
    <t>14D2010023</t>
  </si>
  <si>
    <t>20.04.96</t>
  </si>
  <si>
    <t>14CĐ-CK1</t>
  </si>
  <si>
    <t>14D2010027</t>
  </si>
  <si>
    <t>Bạo</t>
  </si>
  <si>
    <t>14D2010001</t>
  </si>
  <si>
    <t>Phan Huỳnh</t>
  </si>
  <si>
    <t>Biểu</t>
  </si>
  <si>
    <t>12.12.96</t>
  </si>
  <si>
    <t>14D2010002</t>
  </si>
  <si>
    <t>Ca</t>
  </si>
  <si>
    <t>03.04.96</t>
  </si>
  <si>
    <t>14D2010031</t>
  </si>
  <si>
    <t xml:space="preserve">Đặng Hữu  </t>
  </si>
  <si>
    <t>25.03.96</t>
  </si>
  <si>
    <t>14D2010003</t>
  </si>
  <si>
    <t>14D2010039</t>
  </si>
  <si>
    <t xml:space="preserve">Vũ Quốc  </t>
  </si>
  <si>
    <t>28.07.96</t>
  </si>
  <si>
    <t>14D2010186</t>
  </si>
  <si>
    <t>MCCM</t>
  </si>
  <si>
    <t>14D2010043</t>
  </si>
  <si>
    <t>14D2010004</t>
  </si>
  <si>
    <t>14D2010005</t>
  </si>
  <si>
    <t>Phan Giáp</t>
  </si>
  <si>
    <t>14D2010047</t>
  </si>
  <si>
    <t>Dương Trần</t>
  </si>
  <si>
    <t>14D2010006</t>
  </si>
  <si>
    <t>28.12.96</t>
  </si>
  <si>
    <t>14D2010051</t>
  </si>
  <si>
    <t xml:space="preserve">Phạm Nguyễn Thái </t>
  </si>
  <si>
    <t>14D2010055</t>
  </si>
  <si>
    <t xml:space="preserve">Hồ Văn  </t>
  </si>
  <si>
    <t>14D2010059</t>
  </si>
  <si>
    <t xml:space="preserve">Hoàng Đức  </t>
  </si>
  <si>
    <t>18.03.92</t>
  </si>
  <si>
    <t>14D2010063</t>
  </si>
  <si>
    <t xml:space="preserve">Đặng   </t>
  </si>
  <si>
    <t>14D2010067</t>
  </si>
  <si>
    <t xml:space="preserve">Đỗ Ngọc  </t>
  </si>
  <si>
    <t>04.03.96</t>
  </si>
  <si>
    <t>14D2010071</t>
  </si>
  <si>
    <t xml:space="preserve">Trịnh Ngọc  </t>
  </si>
  <si>
    <t>23.12.96</t>
  </si>
  <si>
    <t>14D2010075</t>
  </si>
  <si>
    <t>Khiêm</t>
  </si>
  <si>
    <t>17.12.96</t>
  </si>
  <si>
    <t>14D2010007</t>
  </si>
  <si>
    <t>14D2010079</t>
  </si>
  <si>
    <t>14D2010008</t>
  </si>
  <si>
    <t>14D2010083</t>
  </si>
  <si>
    <t>14D2010009</t>
  </si>
  <si>
    <t>29.08.96</t>
  </si>
  <si>
    <t>14D2010010</t>
  </si>
  <si>
    <t>Tạ Thanh</t>
  </si>
  <si>
    <t>08.01.96</t>
  </si>
  <si>
    <t>14D2010087</t>
  </si>
  <si>
    <t xml:space="preserve">Nguyễn Huỳnh Công </t>
  </si>
  <si>
    <t>07.07.96</t>
  </si>
  <si>
    <t>14D2010091</t>
  </si>
  <si>
    <t xml:space="preserve">Lê Ngô Nhật </t>
  </si>
  <si>
    <t>14D2010095</t>
  </si>
  <si>
    <t>14D2010011</t>
  </si>
  <si>
    <t>14D2010097</t>
  </si>
  <si>
    <t xml:space="preserve">Bùi Thị  </t>
  </si>
  <si>
    <t>Nguyệt</t>
  </si>
  <si>
    <t>14D2010099</t>
  </si>
  <si>
    <t xml:space="preserve">Huỳnh Minh  </t>
  </si>
  <si>
    <t>29.01.96</t>
  </si>
  <si>
    <t>14D2010012</t>
  </si>
  <si>
    <t>12.02.96</t>
  </si>
  <si>
    <t>14D2010103</t>
  </si>
  <si>
    <t>02.06.96</t>
  </si>
  <si>
    <t>14D2010107</t>
  </si>
  <si>
    <t xml:space="preserve">Trương Mạnh  </t>
  </si>
  <si>
    <t>14D2010013</t>
  </si>
  <si>
    <t>30.08.96</t>
  </si>
  <si>
    <t>14D2010111</t>
  </si>
  <si>
    <t>30.03.96</t>
  </si>
  <si>
    <t>14D2010014</t>
  </si>
  <si>
    <t>24.06.96</t>
  </si>
  <si>
    <t>14D2010115</t>
  </si>
  <si>
    <t xml:space="preserve">Trương Văn  </t>
  </si>
  <si>
    <t>14D2010015</t>
  </si>
  <si>
    <t>17.04.96</t>
  </si>
  <si>
    <t>14D2010016</t>
  </si>
  <si>
    <t>14D2010017</t>
  </si>
  <si>
    <t>14D2010018</t>
  </si>
  <si>
    <t>14D2010019</t>
  </si>
  <si>
    <t>Ngô Lê</t>
  </si>
  <si>
    <t>18.06.96</t>
  </si>
  <si>
    <t>14D2010020</t>
  </si>
  <si>
    <t>12.04.96</t>
  </si>
  <si>
    <t>14D2010021</t>
  </si>
  <si>
    <t>Ngô Huỳnh Minh</t>
  </si>
  <si>
    <t>14D2010022</t>
  </si>
  <si>
    <t>14D2010189</t>
  </si>
  <si>
    <t>18.01.96</t>
  </si>
  <si>
    <t>14D2010024</t>
  </si>
  <si>
    <t xml:space="preserve">Mai Hoàng  </t>
  </si>
  <si>
    <t>14D2040038</t>
  </si>
  <si>
    <t>Dương Nguyên Thu</t>
  </si>
  <si>
    <t>DS ngày 08/12/2014</t>
  </si>
  <si>
    <t xml:space="preserve">Mai Thái </t>
  </si>
  <si>
    <t>11D0010301</t>
  </si>
  <si>
    <t>VPNQ05/12/14KT</t>
  </si>
  <si>
    <t>VPNQ21/11/14CC</t>
  </si>
  <si>
    <t>VPNQ21/11/14KT</t>
  </si>
  <si>
    <r>
      <t>VPNQ07/10/14CC-</t>
    </r>
    <r>
      <rPr>
        <sz val="6"/>
        <color indexed="10"/>
        <rFont val="Times New Roman"/>
        <family val="1"/>
      </rPr>
      <t>VPNQ05/12/14CC2</t>
    </r>
  </si>
  <si>
    <r>
      <t>VPNQ07/10/14KT-</t>
    </r>
    <r>
      <rPr>
        <sz val="6"/>
        <color indexed="10"/>
        <rFont val="Times New Roman"/>
        <family val="1"/>
      </rPr>
      <t>VPNQ05/12/14CC</t>
    </r>
  </si>
  <si>
    <t>VPNQ21/11/2014KT</t>
  </si>
  <si>
    <r>
      <t>Đ2-TNH.12CĐ-Đ3-</t>
    </r>
    <r>
      <rPr>
        <b/>
        <sz val="6"/>
        <color indexed="10"/>
        <rFont val="Times New Roman"/>
        <family val="1"/>
      </rPr>
      <t>VPNQ05/12/14KT</t>
    </r>
  </si>
  <si>
    <t>VPNQ28/11/14CC(ĐN)</t>
  </si>
  <si>
    <r>
      <t>CK6-</t>
    </r>
    <r>
      <rPr>
        <sz val="6"/>
        <color indexed="10"/>
        <rFont val="Times New Roman"/>
        <family val="1"/>
      </rPr>
      <t>DT.Hoa-VPNQ01/12/14KT</t>
    </r>
  </si>
  <si>
    <t>VPNQ01/12/14KT</t>
  </si>
  <si>
    <t>CK6-VPNQ01/12/14CC</t>
  </si>
  <si>
    <t>VPNQ01/12/14CC</t>
  </si>
  <si>
    <t>VPNQ03/12/14KT</t>
  </si>
  <si>
    <t>VPNQ03/12/14CC</t>
  </si>
  <si>
    <t>TP3-VPNQ03/12/14CC</t>
  </si>
  <si>
    <t>TP3-VPNQ03/12/14KT</t>
  </si>
  <si>
    <t>TNH.12CĐ-TP1-VPNQ03/12/14KT</t>
  </si>
  <si>
    <r>
      <t>DT.Hoa</t>
    </r>
    <r>
      <rPr>
        <sz val="6"/>
        <color indexed="8"/>
        <rFont val="Times New Roman"/>
        <family val="1"/>
      </rPr>
      <t>-VPNQ03/12/14KT</t>
    </r>
  </si>
  <si>
    <t>VPNQ05/12/14CC</t>
  </si>
  <si>
    <t>BĐXN-ĐV</t>
  </si>
  <si>
    <t>DT.Tày-VPNQ01/12/14CC</t>
  </si>
  <si>
    <t>DT.Chăm-VPNQ01/12/14CC</t>
  </si>
  <si>
    <t>13D2010005</t>
  </si>
  <si>
    <t>Ất</t>
  </si>
  <si>
    <t>25.05.95</t>
  </si>
  <si>
    <t>13D2010011</t>
  </si>
  <si>
    <t>Vòng Đình</t>
  </si>
  <si>
    <t>Bích</t>
  </si>
  <si>
    <t>04.08.94</t>
  </si>
  <si>
    <t>13D2010272</t>
  </si>
  <si>
    <t>K'</t>
  </si>
  <si>
    <t>Bis</t>
  </si>
  <si>
    <t>13D2010017</t>
  </si>
  <si>
    <t>Trần Bảo</t>
  </si>
  <si>
    <t>08.06.92</t>
  </si>
  <si>
    <t>13D2010023</t>
  </si>
  <si>
    <t>Dự</t>
  </si>
  <si>
    <t>28.08.93</t>
  </si>
  <si>
    <t>13D2010273</t>
  </si>
  <si>
    <t>Dược</t>
  </si>
  <si>
    <t>13D2010026</t>
  </si>
  <si>
    <t>13D2010274</t>
  </si>
  <si>
    <t xml:space="preserve">Nguyễn Nhật </t>
  </si>
  <si>
    <t>13D2010279</t>
  </si>
  <si>
    <t>06.08.94</t>
  </si>
  <si>
    <t>13D2010029</t>
  </si>
  <si>
    <t>Đài</t>
  </si>
  <si>
    <t>13D2010035</t>
  </si>
  <si>
    <t>13D2010267</t>
  </si>
  <si>
    <t>Định</t>
  </si>
  <si>
    <t>20.05.91</t>
  </si>
  <si>
    <t>13D2010047</t>
  </si>
  <si>
    <t>13D2010275</t>
  </si>
  <si>
    <t>06.09.94</t>
  </si>
  <si>
    <t>13D2010266</t>
  </si>
  <si>
    <t>Lê Đức</t>
  </si>
  <si>
    <t>13D2010271</t>
  </si>
  <si>
    <t>Lê Trần Trung</t>
  </si>
  <si>
    <t>04.10.95</t>
  </si>
  <si>
    <t>13D2010065</t>
  </si>
  <si>
    <t>Phạm Long</t>
  </si>
  <si>
    <t>13D2010083</t>
  </si>
  <si>
    <t>Võ Thiện</t>
  </si>
  <si>
    <t>06.01.95</t>
  </si>
  <si>
    <t>13D2010071</t>
  </si>
  <si>
    <t>13D2010264</t>
  </si>
  <si>
    <t xml:space="preserve">Phan Đình </t>
  </si>
  <si>
    <t>13D2010077</t>
  </si>
  <si>
    <t>05.05.94</t>
  </si>
  <si>
    <t>13D2010283</t>
  </si>
  <si>
    <t>Ngô Quý</t>
  </si>
  <si>
    <t>13D2010276</t>
  </si>
  <si>
    <t>Kiếm</t>
  </si>
  <si>
    <t>08.04.93</t>
  </si>
  <si>
    <t>13D2010286</t>
  </si>
  <si>
    <t>03.09.94</t>
  </si>
  <si>
    <t>21.11.94</t>
  </si>
  <si>
    <t>13D2010288</t>
  </si>
  <si>
    <t>Nguyễn Quí</t>
  </si>
  <si>
    <t>13D2010289</t>
  </si>
  <si>
    <t>Tây</t>
  </si>
  <si>
    <t>21.05.93</t>
  </si>
  <si>
    <t>13D2010268</t>
  </si>
  <si>
    <t>21.07.95</t>
  </si>
  <si>
    <t>13D2010265</t>
  </si>
  <si>
    <t>26.06.95</t>
  </si>
  <si>
    <t>13D2010291</t>
  </si>
  <si>
    <t xml:space="preserve">Lê Công </t>
  </si>
  <si>
    <t>20.05.93</t>
  </si>
  <si>
    <t>13D2010278</t>
  </si>
  <si>
    <t>Trần Lê Bảo</t>
  </si>
  <si>
    <t>13D2010269</t>
  </si>
  <si>
    <t>Chế Quang</t>
  </si>
  <si>
    <t>Triều</t>
  </si>
  <si>
    <t>05.11.94</t>
  </si>
  <si>
    <t>13D2010252</t>
  </si>
  <si>
    <t>13D2010039</t>
  </si>
  <si>
    <t>Hoàng Kim</t>
  </si>
  <si>
    <t>10.08.95</t>
  </si>
  <si>
    <t>30.12.95</t>
  </si>
  <si>
    <t>13D2010281</t>
  </si>
  <si>
    <t xml:space="preserve">Nguyễn Đình </t>
  </si>
  <si>
    <t>13.06.95</t>
  </si>
  <si>
    <t>13CĐ-Ô1</t>
  </si>
  <si>
    <t>13D2050006</t>
  </si>
  <si>
    <t>Lê Vạn</t>
  </si>
  <si>
    <t>13D2050011</t>
  </si>
  <si>
    <t>Châu</t>
  </si>
  <si>
    <t>13D2050031</t>
  </si>
  <si>
    <t>Lê Vũ</t>
  </si>
  <si>
    <t>08.08.93</t>
  </si>
  <si>
    <t>13D2050041</t>
  </si>
  <si>
    <t>12.02.94</t>
  </si>
  <si>
    <t>13D2050046</t>
  </si>
  <si>
    <t>13D2050307</t>
  </si>
  <si>
    <t>11.03.95</t>
  </si>
  <si>
    <t>13D2050306</t>
  </si>
  <si>
    <t xml:space="preserve">Trần Ngọc </t>
  </si>
  <si>
    <t>21.02.94</t>
  </si>
  <si>
    <t>13D2050290</t>
  </si>
  <si>
    <t>03.07.95</t>
  </si>
  <si>
    <t>13D2050081</t>
  </si>
  <si>
    <t>Bùi Quang</t>
  </si>
  <si>
    <t>13D2050086</t>
  </si>
  <si>
    <t>13D2050091</t>
  </si>
  <si>
    <t>Nguyễn Dương</t>
  </si>
  <si>
    <t>24.09.95</t>
  </si>
  <si>
    <t>05.08.95</t>
  </si>
  <si>
    <t>13D2050101</t>
  </si>
  <si>
    <t>20.07.93</t>
  </si>
  <si>
    <t>13D2050276</t>
  </si>
  <si>
    <t>13D2050103</t>
  </si>
  <si>
    <t xml:space="preserve">Đinh Hoàng </t>
  </si>
  <si>
    <t>18.08.95</t>
  </si>
  <si>
    <t>13D2050110</t>
  </si>
  <si>
    <t>14.06.95</t>
  </si>
  <si>
    <t>13D2050111</t>
  </si>
  <si>
    <t>Vòng Văn</t>
  </si>
  <si>
    <t>04.03.93</t>
  </si>
  <si>
    <t>13D2050266</t>
  </si>
  <si>
    <t>08.04.95</t>
  </si>
  <si>
    <t>13D2050141</t>
  </si>
  <si>
    <t>Nhứt</t>
  </si>
  <si>
    <t>13D2050151</t>
  </si>
  <si>
    <t>Mai Hữu</t>
  </si>
  <si>
    <t>13D2050156</t>
  </si>
  <si>
    <t>13D2050161</t>
  </si>
  <si>
    <t>21.07.94</t>
  </si>
  <si>
    <t>13D2050166</t>
  </si>
  <si>
    <t>Sinh</t>
  </si>
  <si>
    <t xml:space="preserve"> 2014 - 2015</t>
  </si>
  <si>
    <t>NGUYỄN HUỲNH LIÊN</t>
  </si>
  <si>
    <t>14CĐ.ĐT2</t>
  </si>
  <si>
    <t>12D301Đ091</t>
  </si>
  <si>
    <t>NGÔ HOÀNG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</si>
</sst>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52" x14ac:knownFonts="1">
    <font>
      <sz val="10"/>
      <name val="Arial"/>
    </font>
    <font>
      <sz val="10"/>
      <name val="Arial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sz val="10"/>
      <name val="Times New Roman"/>
      <family val="1"/>
    </font>
    <font>
      <sz val="8"/>
      <name val="Arial"/>
    </font>
    <font>
      <b/>
      <sz val="10"/>
      <name val="Times New Roman"/>
      <family val="1"/>
    </font>
    <font>
      <sz val="10"/>
      <name val="VNI-Times"/>
    </font>
    <font>
      <b/>
      <sz val="11"/>
      <color indexed="8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8"/>
      <name val="VNI-Times"/>
    </font>
    <font>
      <sz val="12"/>
      <name val="Arial"/>
    </font>
    <font>
      <sz val="12"/>
      <name val="VNI-Times"/>
    </font>
    <font>
      <b/>
      <sz val="11"/>
      <color indexed="9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20"/>
      <name val="Arial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14"/>
      <name val="Arial"/>
    </font>
    <font>
      <b/>
      <sz val="13"/>
      <name val="Arial"/>
      <family val="2"/>
    </font>
    <font>
      <sz val="13"/>
      <name val="Arial"/>
      <family val="2"/>
    </font>
    <font>
      <sz val="10"/>
      <name val="Times New Roman"/>
    </font>
    <font>
      <sz val="6"/>
      <name val="Times New Roman"/>
      <family val="1"/>
    </font>
    <font>
      <sz val="10"/>
      <color indexed="8"/>
      <name val="Times New Roman"/>
      <family val="1"/>
    </font>
    <font>
      <sz val="6"/>
      <color indexed="9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Arial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14"/>
      <color indexed="10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Times New Roman"/>
      <family val="1"/>
    </font>
    <font>
      <b/>
      <i/>
      <sz val="11"/>
      <name val="Times New Roman"/>
      <family val="1"/>
    </font>
    <font>
      <sz val="7"/>
      <name val="Times New Roman"/>
      <family val="1"/>
    </font>
    <font>
      <b/>
      <sz val="6"/>
      <color indexed="10"/>
      <name val="Times New Roman"/>
      <family val="1"/>
    </font>
    <font>
      <sz val="11"/>
      <name val="Times New Roman"/>
      <family val="1"/>
      <charset val="163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32" fillId="0" borderId="0"/>
    <xf numFmtId="0" fontId="16" fillId="0" borderId="0"/>
  </cellStyleXfs>
  <cellXfs count="242">
    <xf numFmtId="0" fontId="0" fillId="0" borderId="0" xfId="0"/>
    <xf numFmtId="0" fontId="2" fillId="0" borderId="1" xfId="0" applyFont="1" applyFill="1" applyBorder="1" applyAlignment="1" applyProtection="1">
      <alignment horizontal="center"/>
      <protection hidden="1"/>
    </xf>
    <xf numFmtId="0" fontId="7" fillId="0" borderId="0" xfId="0" applyFont="1" applyProtection="1">
      <protection locked="0"/>
    </xf>
    <xf numFmtId="0" fontId="7" fillId="0" borderId="0" xfId="3" applyFont="1" applyFill="1" applyProtection="1">
      <protection locked="0"/>
    </xf>
    <xf numFmtId="0" fontId="7" fillId="0" borderId="0" xfId="2" applyFont="1" applyFill="1" applyProtection="1">
      <protection locked="0"/>
    </xf>
    <xf numFmtId="0" fontId="7" fillId="0" borderId="0" xfId="2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hidden="1"/>
    </xf>
    <xf numFmtId="0" fontId="2" fillId="0" borderId="0" xfId="2" applyFont="1" applyAlignment="1" applyProtection="1">
      <alignment horizontal="center" vertical="center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4" xfId="2" applyNumberFormat="1" applyFont="1" applyFill="1" applyBorder="1" applyAlignment="1" applyProtection="1">
      <alignment horizontal="justify" vertical="center"/>
      <protection hidden="1"/>
    </xf>
    <xf numFmtId="0" fontId="4" fillId="0" borderId="5" xfId="2" applyNumberFormat="1" applyFont="1" applyFill="1" applyBorder="1" applyAlignment="1" applyProtection="1">
      <alignment horizontal="justify" vertical="center"/>
      <protection hidden="1"/>
    </xf>
    <xf numFmtId="0" fontId="5" fillId="0" borderId="0" xfId="2" applyFont="1" applyFill="1" applyAlignment="1" applyProtection="1">
      <alignment horizontal="center"/>
      <protection locked="0"/>
    </xf>
    <xf numFmtId="0" fontId="7" fillId="0" borderId="0" xfId="3" applyFont="1" applyFill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25" fillId="0" borderId="0" xfId="0" applyFont="1" applyAlignment="1" applyProtection="1">
      <alignment vertical="center" wrapText="1"/>
      <protection hidden="1"/>
    </xf>
    <xf numFmtId="0" fontId="26" fillId="0" borderId="6" xfId="0" applyFont="1" applyBorder="1" applyAlignment="1" applyProtection="1">
      <alignment horizontal="center" vertical="center" wrapText="1"/>
      <protection hidden="1"/>
    </xf>
    <xf numFmtId="0" fontId="26" fillId="0" borderId="7" xfId="0" applyFont="1" applyBorder="1" applyAlignment="1" applyProtection="1">
      <alignment horizontal="center" vertical="center" wrapText="1"/>
      <protection hidden="1"/>
    </xf>
    <xf numFmtId="0" fontId="26" fillId="0" borderId="8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 wrapText="1"/>
      <protection hidden="1"/>
    </xf>
    <xf numFmtId="0" fontId="27" fillId="0" borderId="6" xfId="0" applyFont="1" applyBorder="1" applyAlignment="1" applyProtection="1">
      <alignment horizontal="center" vertical="center" wrapText="1"/>
      <protection hidden="1"/>
    </xf>
    <xf numFmtId="0" fontId="27" fillId="0" borderId="7" xfId="0" applyFont="1" applyBorder="1" applyAlignment="1" applyProtection="1">
      <alignment horizontal="justify" vertical="center" wrapText="1"/>
      <protection hidden="1"/>
    </xf>
    <xf numFmtId="0" fontId="27" fillId="0" borderId="8" xfId="0" applyFont="1" applyBorder="1" applyAlignment="1" applyProtection="1">
      <alignment horizontal="justify"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4" borderId="9" xfId="0" applyFont="1" applyFill="1" applyBorder="1" applyAlignment="1" applyProtection="1">
      <alignment horizontal="justify" vertical="center" wrapText="1"/>
      <protection hidden="1"/>
    </xf>
    <xf numFmtId="0" fontId="27" fillId="2" borderId="10" xfId="0" applyFont="1" applyFill="1" applyBorder="1" applyAlignment="1" applyProtection="1">
      <alignment horizontal="justify" vertical="center" wrapText="1"/>
      <protection hidden="1"/>
    </xf>
    <xf numFmtId="0" fontId="27" fillId="2" borderId="9" xfId="0" applyFont="1" applyFill="1" applyBorder="1" applyAlignment="1" applyProtection="1">
      <alignment horizontal="justify" vertical="center" wrapText="1"/>
      <protection hidden="1"/>
    </xf>
    <xf numFmtId="0" fontId="27" fillId="0" borderId="9" xfId="0" applyFont="1" applyFill="1" applyBorder="1" applyAlignment="1" applyProtection="1">
      <alignment horizontal="justify" vertical="center" wrapText="1"/>
      <protection hidden="1"/>
    </xf>
    <xf numFmtId="0" fontId="27" fillId="3" borderId="11" xfId="0" applyFont="1" applyFill="1" applyBorder="1" applyAlignment="1" applyProtection="1">
      <alignment horizontal="justify" vertical="center" wrapText="1"/>
      <protection hidden="1"/>
    </xf>
    <xf numFmtId="0" fontId="27" fillId="0" borderId="11" xfId="0" applyFont="1" applyBorder="1" applyAlignment="1" applyProtection="1">
      <alignment horizontal="justify" vertical="center" wrapText="1"/>
      <protection hidden="1"/>
    </xf>
    <xf numFmtId="0" fontId="27" fillId="5" borderId="12" xfId="0" applyFont="1" applyFill="1" applyBorder="1" applyAlignment="1" applyProtection="1">
      <alignment horizontal="justify" vertical="center" wrapText="1"/>
      <protection hidden="1"/>
    </xf>
    <xf numFmtId="0" fontId="29" fillId="0" borderId="0" xfId="0" applyFont="1" applyAlignment="1" applyProtection="1">
      <alignment vertical="center" wrapText="1"/>
      <protection hidden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2" applyFont="1" applyProtection="1">
      <protection locked="0"/>
    </xf>
    <xf numFmtId="0" fontId="5" fillId="0" borderId="0" xfId="2" applyFont="1" applyAlignment="1" applyProtection="1">
      <alignment horizontal="center"/>
      <protection locked="0"/>
    </xf>
    <xf numFmtId="0" fontId="4" fillId="0" borderId="0" xfId="2" applyFont="1" applyAlignment="1" applyProtection="1">
      <protection locked="0"/>
    </xf>
    <xf numFmtId="0" fontId="2" fillId="0" borderId="0" xfId="2" applyFont="1" applyProtection="1">
      <protection locked="0"/>
    </xf>
    <xf numFmtId="0" fontId="11" fillId="0" borderId="0" xfId="2" applyFont="1" applyBorder="1" applyAlignment="1" applyProtection="1">
      <alignment vertical="center"/>
      <protection locked="0"/>
    </xf>
    <xf numFmtId="0" fontId="11" fillId="2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Border="1" applyProtection="1">
      <protection locked="0"/>
    </xf>
    <xf numFmtId="0" fontId="11" fillId="0" borderId="0" xfId="2" applyFont="1" applyBorder="1" applyAlignment="1" applyProtection="1">
      <alignment horizontal="center"/>
      <protection locked="0"/>
    </xf>
    <xf numFmtId="0" fontId="11" fillId="0" borderId="0" xfId="2" applyFont="1" applyFill="1" applyBorder="1" applyAlignment="1" applyProtection="1">
      <alignment horizontal="center"/>
      <protection locked="0"/>
    </xf>
    <xf numFmtId="0" fontId="11" fillId="0" borderId="0" xfId="2" applyFont="1" applyBorder="1" applyAlignment="1" applyProtection="1">
      <alignment horizontal="right"/>
      <protection locked="0"/>
    </xf>
    <xf numFmtId="0" fontId="11" fillId="0" borderId="0" xfId="2" applyFont="1" applyBorder="1" applyAlignment="1" applyProtection="1">
      <protection locked="0"/>
    </xf>
    <xf numFmtId="0" fontId="12" fillId="0" borderId="0" xfId="2" applyFont="1" applyAlignment="1" applyProtection="1">
      <protection locked="0"/>
    </xf>
    <xf numFmtId="0" fontId="2" fillId="0" borderId="1" xfId="2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2" fillId="0" borderId="0" xfId="5" applyFont="1" applyAlignment="1" applyProtection="1">
      <alignment vertical="center"/>
      <protection hidden="1"/>
    </xf>
    <xf numFmtId="0" fontId="4" fillId="0" borderId="0" xfId="5" applyFont="1" applyAlignment="1" applyProtection="1">
      <alignment vertical="center"/>
      <protection hidden="1"/>
    </xf>
    <xf numFmtId="0" fontId="17" fillId="0" borderId="0" xfId="5" applyFont="1" applyAlignment="1" applyProtection="1">
      <alignment vertical="center"/>
      <protection hidden="1"/>
    </xf>
    <xf numFmtId="0" fontId="5" fillId="0" borderId="0" xfId="5" applyFont="1" applyProtection="1">
      <protection hidden="1"/>
    </xf>
    <xf numFmtId="0" fontId="22" fillId="0" borderId="0" xfId="5" applyFont="1" applyAlignment="1" applyProtection="1">
      <alignment horizontal="left"/>
      <protection hidden="1"/>
    </xf>
    <xf numFmtId="0" fontId="19" fillId="0" borderId="0" xfId="5" applyFont="1" applyAlignment="1" applyProtection="1">
      <alignment horizontal="center"/>
      <protection hidden="1"/>
    </xf>
    <xf numFmtId="0" fontId="5" fillId="0" borderId="0" xfId="5" applyFont="1" applyAlignment="1" applyProtection="1">
      <alignment horizontal="center" vertical="center"/>
      <protection hidden="1"/>
    </xf>
    <xf numFmtId="0" fontId="5" fillId="0" borderId="0" xfId="5" applyFont="1" applyBorder="1" applyProtection="1">
      <protection hidden="1"/>
    </xf>
    <xf numFmtId="0" fontId="6" fillId="0" borderId="0" xfId="2" applyFont="1" applyBorder="1" applyAlignment="1" applyProtection="1">
      <protection locked="0"/>
    </xf>
    <xf numFmtId="0" fontId="2" fillId="0" borderId="14" xfId="0" applyFont="1" applyFill="1" applyBorder="1" applyProtection="1">
      <protection hidden="1"/>
    </xf>
    <xf numFmtId="0" fontId="7" fillId="0" borderId="0" xfId="2" applyFont="1" applyBorder="1" applyProtection="1">
      <protection locked="0"/>
    </xf>
    <xf numFmtId="0" fontId="7" fillId="0" borderId="0" xfId="2" applyFont="1" applyFill="1" applyBorder="1" applyAlignment="1" applyProtection="1">
      <protection locked="0"/>
    </xf>
    <xf numFmtId="0" fontId="2" fillId="0" borderId="2" xfId="2" applyFont="1" applyFill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vertical="center"/>
      <protection hidden="1"/>
    </xf>
    <xf numFmtId="0" fontId="34" fillId="0" borderId="1" xfId="4" applyFont="1" applyBorder="1" applyAlignment="1">
      <alignment horizontal="center" vertical="center"/>
    </xf>
    <xf numFmtId="0" fontId="36" fillId="0" borderId="1" xfId="4" applyFont="1" applyBorder="1" applyAlignment="1">
      <alignment vertical="center"/>
    </xf>
    <xf numFmtId="0" fontId="37" fillId="0" borderId="1" xfId="4" applyFont="1" applyBorder="1" applyAlignment="1">
      <alignment vertical="center"/>
    </xf>
    <xf numFmtId="0" fontId="36" fillId="0" borderId="1" xfId="4" applyFont="1" applyBorder="1" applyAlignment="1">
      <alignment horizontal="left" vertical="center"/>
    </xf>
    <xf numFmtId="0" fontId="36" fillId="0" borderId="1" xfId="4" applyFont="1" applyBorder="1" applyAlignment="1">
      <alignment horizontal="center" vertical="center"/>
    </xf>
    <xf numFmtId="0" fontId="34" fillId="0" borderId="1" xfId="4" applyFont="1" applyBorder="1" applyAlignment="1">
      <alignment vertical="center"/>
    </xf>
    <xf numFmtId="0" fontId="43" fillId="0" borderId="1" xfId="4" applyFont="1" applyBorder="1" applyAlignment="1">
      <alignment horizontal="center" vertical="center"/>
    </xf>
    <xf numFmtId="0" fontId="13" fillId="0" borderId="4" xfId="4" applyFont="1" applyBorder="1" applyAlignment="1">
      <alignment vertical="center"/>
    </xf>
    <xf numFmtId="0" fontId="13" fillId="0" borderId="5" xfId="4" applyFont="1" applyBorder="1" applyAlignment="1">
      <alignment vertical="center"/>
    </xf>
    <xf numFmtId="0" fontId="0" fillId="0" borderId="0" xfId="0" applyBorder="1" applyProtection="1">
      <protection hidden="1"/>
    </xf>
    <xf numFmtId="0" fontId="44" fillId="0" borderId="0" xfId="0" applyFont="1" applyProtection="1">
      <protection hidden="1"/>
    </xf>
    <xf numFmtId="0" fontId="34" fillId="0" borderId="1" xfId="4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/>
    </xf>
    <xf numFmtId="0" fontId="47" fillId="0" borderId="1" xfId="0" applyFont="1" applyBorder="1" applyAlignment="1">
      <alignment horizontal="center"/>
    </xf>
    <xf numFmtId="0" fontId="46" fillId="0" borderId="19" xfId="0" applyFont="1" applyBorder="1" applyAlignment="1"/>
    <xf numFmtId="0" fontId="47" fillId="0" borderId="19" xfId="0" applyFont="1" applyBorder="1" applyAlignment="1">
      <alignment horizontal="center"/>
    </xf>
    <xf numFmtId="0" fontId="46" fillId="0" borderId="20" xfId="0" applyFont="1" applyBorder="1" applyAlignment="1">
      <alignment horizontal="left" vertical="center"/>
    </xf>
    <xf numFmtId="0" fontId="47" fillId="0" borderId="2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4" fillId="0" borderId="0" xfId="5" applyFont="1" applyProtection="1">
      <protection hidden="1"/>
    </xf>
    <xf numFmtId="0" fontId="7" fillId="0" borderId="10" xfId="0" applyFont="1" applyBorder="1"/>
    <xf numFmtId="0" fontId="7" fillId="0" borderId="11" xfId="0" applyFont="1" applyBorder="1"/>
    <xf numFmtId="0" fontId="7" fillId="0" borderId="21" xfId="0" applyFont="1" applyBorder="1"/>
    <xf numFmtId="0" fontId="5" fillId="0" borderId="19" xfId="0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165" fontId="3" fillId="0" borderId="2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3" fillId="2" borderId="20" xfId="5" applyFont="1" applyFill="1" applyBorder="1" applyAlignment="1" applyProtection="1">
      <alignment horizontal="center" vertical="center" wrapText="1"/>
      <protection hidden="1"/>
    </xf>
    <xf numFmtId="0" fontId="23" fillId="2" borderId="20" xfId="5" applyFont="1" applyFill="1" applyBorder="1" applyAlignment="1" applyProtection="1">
      <alignment horizontal="center" vertical="center"/>
      <protection hidden="1"/>
    </xf>
    <xf numFmtId="0" fontId="5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5" fontId="3" fillId="0" borderId="10" xfId="1" applyNumberFormat="1" applyFont="1" applyFill="1" applyBorder="1" applyAlignment="1">
      <alignment horizontal="center" vertical="center"/>
    </xf>
    <xf numFmtId="165" fontId="3" fillId="0" borderId="11" xfId="1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/>
    </xf>
    <xf numFmtId="165" fontId="3" fillId="0" borderId="21" xfId="1" applyNumberFormat="1" applyFont="1" applyFill="1" applyBorder="1" applyAlignment="1">
      <alignment horizontal="center" vertical="center"/>
    </xf>
    <xf numFmtId="0" fontId="20" fillId="0" borderId="19" xfId="5" applyFont="1" applyBorder="1" applyAlignment="1" applyProtection="1">
      <alignment horizontal="center" vertical="center" wrapText="1"/>
      <protection hidden="1"/>
    </xf>
    <xf numFmtId="0" fontId="20" fillId="0" borderId="1" xfId="5" applyFont="1" applyBorder="1" applyAlignment="1" applyProtection="1">
      <alignment horizontal="center" vertical="center" wrapText="1"/>
      <protection hidden="1"/>
    </xf>
    <xf numFmtId="0" fontId="20" fillId="0" borderId="20" xfId="5" applyFont="1" applyBorder="1" applyAlignment="1" applyProtection="1">
      <alignment horizontal="center" vertical="center" wrapText="1"/>
      <protection hidden="1"/>
    </xf>
    <xf numFmtId="0" fontId="46" fillId="6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42" fillId="0" borderId="4" xfId="0" applyFont="1" applyBorder="1"/>
    <xf numFmtId="0" fontId="33" fillId="0" borderId="22" xfId="0" applyFont="1" applyBorder="1" applyAlignment="1">
      <alignment vertical="center"/>
    </xf>
    <xf numFmtId="0" fontId="35" fillId="0" borderId="22" xfId="0" applyFont="1" applyBorder="1" applyAlignment="1">
      <alignment vertical="center"/>
    </xf>
    <xf numFmtId="49" fontId="36" fillId="0" borderId="22" xfId="0" applyNumberFormat="1" applyFont="1" applyBorder="1" applyAlignment="1">
      <alignment vertical="center"/>
    </xf>
    <xf numFmtId="0" fontId="37" fillId="0" borderId="22" xfId="0" applyFont="1" applyBorder="1" applyAlignment="1">
      <alignment horizontal="left" vertical="center"/>
    </xf>
    <xf numFmtId="0" fontId="37" fillId="0" borderId="22" xfId="0" applyFont="1" applyBorder="1" applyAlignment="1">
      <alignment vertical="center"/>
    </xf>
    <xf numFmtId="0" fontId="7" fillId="0" borderId="22" xfId="0" applyFont="1" applyBorder="1" applyAlignment="1">
      <alignment horizontal="center" vertical="center"/>
    </xf>
    <xf numFmtId="0" fontId="36" fillId="0" borderId="22" xfId="0" applyFont="1" applyBorder="1" applyAlignment="1">
      <alignment vertical="center"/>
    </xf>
    <xf numFmtId="0" fontId="33" fillId="0" borderId="22" xfId="0" applyFont="1" applyBorder="1" applyAlignment="1">
      <alignment horizontal="left" vertical="center"/>
    </xf>
    <xf numFmtId="0" fontId="7" fillId="0" borderId="22" xfId="0" applyFont="1" applyBorder="1" applyAlignment="1">
      <alignment vertical="center"/>
    </xf>
    <xf numFmtId="0" fontId="36" fillId="0" borderId="22" xfId="0" applyFont="1" applyBorder="1" applyAlignment="1">
      <alignment horizontal="left" vertical="center"/>
    </xf>
    <xf numFmtId="0" fontId="38" fillId="0" borderId="22" xfId="0" applyFont="1" applyBorder="1" applyAlignment="1">
      <alignment horizontal="left" vertical="center"/>
    </xf>
    <xf numFmtId="49" fontId="38" fillId="0" borderId="22" xfId="0" applyNumberFormat="1" applyFont="1" applyBorder="1" applyAlignment="1">
      <alignment horizontal="left" vertical="center"/>
    </xf>
    <xf numFmtId="0" fontId="33" fillId="0" borderId="23" xfId="0" applyFont="1" applyBorder="1" applyAlignment="1">
      <alignment vertical="center"/>
    </xf>
    <xf numFmtId="0" fontId="39" fillId="0" borderId="22" xfId="0" applyFont="1" applyBorder="1" applyAlignment="1">
      <alignment horizontal="left" vertical="center"/>
    </xf>
    <xf numFmtId="0" fontId="35" fillId="0" borderId="22" xfId="0" applyFont="1" applyBorder="1" applyAlignment="1">
      <alignment horizontal="left" vertical="center"/>
    </xf>
    <xf numFmtId="0" fontId="33" fillId="0" borderId="24" xfId="0" applyFont="1" applyBorder="1" applyAlignment="1">
      <alignment horizontal="left" vertical="center"/>
    </xf>
    <xf numFmtId="0" fontId="38" fillId="0" borderId="22" xfId="0" applyFont="1" applyBorder="1" applyAlignment="1">
      <alignment vertical="center"/>
    </xf>
    <xf numFmtId="0" fontId="36" fillId="0" borderId="23" xfId="0" applyFont="1" applyBorder="1" applyAlignment="1">
      <alignment horizontal="left" vertical="center"/>
    </xf>
    <xf numFmtId="0" fontId="34" fillId="0" borderId="22" xfId="0" applyFont="1" applyBorder="1" applyAlignment="1">
      <alignment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6" xfId="0" applyFont="1" applyBorder="1" applyAlignment="1">
      <alignment vertical="center"/>
    </xf>
    <xf numFmtId="0" fontId="37" fillId="0" borderId="26" xfId="0" applyFont="1" applyBorder="1" applyAlignment="1">
      <alignment horizontal="left" vertical="center"/>
    </xf>
    <xf numFmtId="0" fontId="34" fillId="0" borderId="26" xfId="0" applyFont="1" applyBorder="1" applyAlignment="1">
      <alignment vertical="center"/>
    </xf>
    <xf numFmtId="0" fontId="34" fillId="0" borderId="1" xfId="0" applyFont="1" applyBorder="1" applyAlignment="1" applyProtection="1">
      <alignment horizontal="center" vertical="center"/>
      <protection locked="0"/>
    </xf>
    <xf numFmtId="0" fontId="2" fillId="0" borderId="4" xfId="2" applyNumberFormat="1" applyFont="1" applyFill="1" applyBorder="1" applyAlignment="1" applyProtection="1">
      <alignment horizontal="justify" vertical="center"/>
      <protection locked="0"/>
    </xf>
    <xf numFmtId="0" fontId="4" fillId="0" borderId="5" xfId="2" applyNumberFormat="1" applyFont="1" applyFill="1" applyBorder="1" applyAlignment="1" applyProtection="1">
      <alignment horizontal="justify" vertical="center"/>
      <protection locked="0"/>
    </xf>
    <xf numFmtId="0" fontId="49" fillId="0" borderId="1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48" fillId="0" borderId="5" xfId="0" applyFont="1" applyBorder="1" applyAlignment="1" applyProtection="1">
      <alignment vertical="center"/>
      <protection locked="0"/>
    </xf>
    <xf numFmtId="0" fontId="43" fillId="0" borderId="1" xfId="0" applyFont="1" applyBorder="1" applyAlignment="1" applyProtection="1">
      <alignment horizontal="center" vertical="center"/>
      <protection locked="0"/>
    </xf>
    <xf numFmtId="0" fontId="49" fillId="0" borderId="46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0" fontId="48" fillId="0" borderId="48" xfId="0" applyFont="1" applyBorder="1" applyAlignment="1" applyProtection="1">
      <alignment vertical="center"/>
      <protection locked="0"/>
    </xf>
    <xf numFmtId="0" fontId="9" fillId="0" borderId="5" xfId="2" applyNumberFormat="1" applyFont="1" applyFill="1" applyBorder="1" applyAlignment="1" applyProtection="1">
      <alignment horizontal="justify" vertical="center"/>
      <protection hidden="1"/>
    </xf>
    <xf numFmtId="0" fontId="7" fillId="0" borderId="4" xfId="2" applyNumberFormat="1" applyFont="1" applyFill="1" applyBorder="1" applyAlignment="1" applyProtection="1">
      <alignment horizontal="justify" vertical="center"/>
      <protection hidden="1"/>
    </xf>
    <xf numFmtId="164" fontId="2" fillId="0" borderId="15" xfId="2" applyNumberFormat="1" applyFont="1" applyFill="1" applyBorder="1" applyAlignment="1" applyProtection="1">
      <alignment horizontal="center" vertical="center"/>
      <protection locked="0"/>
    </xf>
    <xf numFmtId="164" fontId="2" fillId="0" borderId="2" xfId="2" applyNumberFormat="1" applyFont="1" applyFill="1" applyBorder="1" applyAlignment="1" applyProtection="1">
      <alignment horizontal="center"/>
      <protection locked="0"/>
    </xf>
    <xf numFmtId="164" fontId="2" fillId="0" borderId="5" xfId="2" applyNumberFormat="1" applyFont="1" applyFill="1" applyBorder="1" applyAlignment="1" applyProtection="1">
      <alignment horizontal="center" vertical="center"/>
      <protection locked="0"/>
    </xf>
    <xf numFmtId="164" fontId="2" fillId="0" borderId="1" xfId="2" applyNumberFormat="1" applyFont="1" applyFill="1" applyBorder="1" applyAlignment="1" applyProtection="1">
      <alignment horizontal="center"/>
      <protection locked="0"/>
    </xf>
    <xf numFmtId="1" fontId="2" fillId="0" borderId="2" xfId="2" applyNumberFormat="1" applyFont="1" applyFill="1" applyBorder="1" applyAlignment="1" applyProtection="1">
      <alignment horizontal="center"/>
      <protection locked="0"/>
    </xf>
    <xf numFmtId="1" fontId="2" fillId="0" borderId="1" xfId="2" applyNumberFormat="1" applyFont="1" applyFill="1" applyBorder="1" applyAlignment="1" applyProtection="1">
      <alignment horizontal="center"/>
      <protection locked="0"/>
    </xf>
    <xf numFmtId="164" fontId="51" fillId="0" borderId="23" xfId="0" quotePrefix="1" applyNumberFormat="1" applyFont="1" applyFill="1" applyBorder="1" applyAlignment="1" applyProtection="1">
      <alignment horizontal="center" vertical="center"/>
      <protection locked="0"/>
    </xf>
    <xf numFmtId="164" fontId="51" fillId="0" borderId="1" xfId="0" quotePrefix="1" applyNumberFormat="1" applyFont="1" applyFill="1" applyBorder="1" applyAlignment="1" applyProtection="1">
      <alignment horizontal="center" vertical="center"/>
      <protection locked="0"/>
    </xf>
    <xf numFmtId="164" fontId="51" fillId="0" borderId="1" xfId="0" applyNumberFormat="1" applyFont="1" applyFill="1" applyBorder="1" applyAlignment="1" applyProtection="1">
      <alignment horizontal="center" vertical="center"/>
      <protection locked="0"/>
    </xf>
    <xf numFmtId="164" fontId="51" fillId="0" borderId="2" xfId="0" quotePrefix="1" applyNumberFormat="1" applyFont="1" applyFill="1" applyBorder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 wrapText="1"/>
      <protection hidden="1"/>
    </xf>
    <xf numFmtId="0" fontId="27" fillId="0" borderId="31" xfId="0" applyFont="1" applyBorder="1" applyAlignment="1" applyProtection="1">
      <alignment horizontal="center" vertical="center" wrapText="1"/>
      <protection hidden="1"/>
    </xf>
    <xf numFmtId="0" fontId="27" fillId="0" borderId="32" xfId="0" applyFont="1" applyFill="1" applyBorder="1" applyAlignment="1" applyProtection="1">
      <alignment horizontal="justify" vertical="center" wrapText="1"/>
      <protection hidden="1"/>
    </xf>
    <xf numFmtId="0" fontId="27" fillId="0" borderId="33" xfId="0" applyFont="1" applyFill="1" applyBorder="1" applyAlignment="1" applyProtection="1">
      <alignment horizontal="justify" vertical="center" wrapText="1"/>
      <protection hidden="1"/>
    </xf>
    <xf numFmtId="0" fontId="27" fillId="0" borderId="34" xfId="0" applyFont="1" applyBorder="1" applyAlignment="1" applyProtection="1">
      <alignment horizontal="justify" vertical="center" wrapText="1"/>
      <protection hidden="1"/>
    </xf>
    <xf numFmtId="0" fontId="27" fillId="0" borderId="35" xfId="0" applyFont="1" applyBorder="1" applyAlignment="1" applyProtection="1">
      <alignment horizontal="justify"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7" fillId="0" borderId="37" xfId="0" applyFont="1" applyBorder="1" applyAlignment="1" applyProtection="1">
      <alignment horizontal="justify" vertical="center" wrapText="1"/>
      <protection hidden="1"/>
    </xf>
    <xf numFmtId="0" fontId="27" fillId="0" borderId="38" xfId="0" applyFont="1" applyBorder="1" applyAlignment="1" applyProtection="1">
      <alignment horizontal="justify" vertical="center" wrapText="1"/>
      <protection hidden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3" fillId="2" borderId="43" xfId="5" applyFont="1" applyFill="1" applyBorder="1" applyAlignment="1" applyProtection="1">
      <alignment horizontal="center" vertical="center"/>
      <protection hidden="1"/>
    </xf>
    <xf numFmtId="0" fontId="3" fillId="2" borderId="44" xfId="5" applyFont="1" applyFill="1" applyBorder="1" applyAlignment="1" applyProtection="1">
      <alignment horizontal="center" vertical="center"/>
      <protection hidden="1"/>
    </xf>
    <xf numFmtId="0" fontId="3" fillId="2" borderId="45" xfId="5" applyFont="1" applyFill="1" applyBorder="1" applyAlignment="1" applyProtection="1">
      <alignment horizontal="center" vertical="center"/>
      <protection hidden="1"/>
    </xf>
    <xf numFmtId="0" fontId="5" fillId="0" borderId="28" xfId="5" applyFont="1" applyBorder="1" applyAlignment="1" applyProtection="1">
      <alignment horizontal="center" vertical="center"/>
      <protection hidden="1"/>
    </xf>
    <xf numFmtId="0" fontId="5" fillId="0" borderId="29" xfId="5" applyFont="1" applyBorder="1" applyAlignment="1" applyProtection="1">
      <alignment horizontal="center" vertical="center"/>
      <protection hidden="1"/>
    </xf>
    <xf numFmtId="0" fontId="5" fillId="0" borderId="27" xfId="5" applyFont="1" applyBorder="1" applyAlignment="1" applyProtection="1">
      <alignment horizontal="center" vertical="center"/>
      <protection hidden="1"/>
    </xf>
    <xf numFmtId="0" fontId="7" fillId="0" borderId="1" xfId="0" applyFont="1" applyBorder="1"/>
    <xf numFmtId="0" fontId="7" fillId="0" borderId="20" xfId="0" applyFont="1" applyBorder="1"/>
    <xf numFmtId="0" fontId="4" fillId="0" borderId="0" xfId="5" applyFont="1" applyAlignment="1" applyProtection="1">
      <alignment horizontal="left" vertical="center"/>
      <protection hidden="1"/>
    </xf>
    <xf numFmtId="0" fontId="18" fillId="0" borderId="0" xfId="5" applyFont="1" applyAlignment="1" applyProtection="1">
      <alignment horizontal="center"/>
      <protection hidden="1"/>
    </xf>
    <xf numFmtId="0" fontId="20" fillId="0" borderId="0" xfId="5" applyFont="1" applyAlignment="1" applyProtection="1">
      <alignment horizontal="center" wrapText="1"/>
      <protection hidden="1"/>
    </xf>
    <xf numFmtId="0" fontId="3" fillId="2" borderId="30" xfId="5" applyFont="1" applyFill="1" applyBorder="1" applyAlignment="1" applyProtection="1">
      <alignment horizontal="center" vertical="center"/>
      <protection hidden="1"/>
    </xf>
    <xf numFmtId="0" fontId="3" fillId="2" borderId="31" xfId="5" applyFont="1" applyFill="1" applyBorder="1" applyAlignment="1" applyProtection="1">
      <alignment horizontal="center" vertical="center"/>
      <protection hidden="1"/>
    </xf>
    <xf numFmtId="0" fontId="3" fillId="2" borderId="37" xfId="5" applyFont="1" applyFill="1" applyBorder="1" applyAlignment="1" applyProtection="1">
      <alignment horizontal="center" vertical="center"/>
      <protection hidden="1"/>
    </xf>
    <xf numFmtId="0" fontId="3" fillId="2" borderId="42" xfId="5" applyFont="1" applyFill="1" applyBorder="1" applyAlignment="1" applyProtection="1">
      <alignment horizontal="center" vertical="center"/>
      <protection hidden="1"/>
    </xf>
    <xf numFmtId="0" fontId="23" fillId="2" borderId="32" xfId="5" applyFont="1" applyFill="1" applyBorder="1" applyAlignment="1" applyProtection="1">
      <alignment horizontal="center" vertical="center" wrapText="1"/>
      <protection hidden="1"/>
    </xf>
    <xf numFmtId="0" fontId="23" fillId="2" borderId="39" xfId="5" applyFont="1" applyFill="1" applyBorder="1" applyAlignment="1" applyProtection="1">
      <alignment horizontal="center" vertical="center" wrapText="1"/>
      <protection hidden="1"/>
    </xf>
    <xf numFmtId="0" fontId="3" fillId="2" borderId="40" xfId="5" applyFont="1" applyFill="1" applyBorder="1" applyAlignment="1" applyProtection="1">
      <alignment horizontal="center" vertical="center"/>
      <protection hidden="1"/>
    </xf>
    <xf numFmtId="0" fontId="3" fillId="2" borderId="41" xfId="5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Alignment="1" applyProtection="1">
      <alignment horizontal="justify"/>
      <protection hidden="1"/>
    </xf>
    <xf numFmtId="0" fontId="9" fillId="0" borderId="0" xfId="2" applyFont="1" applyFill="1" applyAlignment="1" applyProtection="1">
      <alignment horizontal="right"/>
      <protection hidden="1"/>
    </xf>
    <xf numFmtId="0" fontId="6" fillId="0" borderId="0" xfId="2" applyFont="1" applyBorder="1" applyAlignment="1" applyProtection="1">
      <alignment horizontal="center"/>
      <protection locked="0"/>
    </xf>
    <xf numFmtId="0" fontId="45" fillId="0" borderId="0" xfId="2" applyFont="1" applyBorder="1" applyAlignment="1" applyProtection="1">
      <alignment horizontal="center"/>
      <protection hidden="1"/>
    </xf>
    <xf numFmtId="0" fontId="7" fillId="0" borderId="13" xfId="2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2" applyFont="1" applyBorder="1" applyAlignment="1" applyProtection="1">
      <alignment horizontal="center"/>
      <protection locked="0"/>
    </xf>
    <xf numFmtId="0" fontId="11" fillId="0" borderId="3" xfId="2" applyFont="1" applyFill="1" applyBorder="1" applyAlignment="1" applyProtection="1">
      <alignment horizontal="center"/>
      <protection locked="0"/>
    </xf>
    <xf numFmtId="0" fontId="4" fillId="0" borderId="1" xfId="2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2" borderId="0" xfId="2" applyFont="1" applyFill="1" applyAlignment="1" applyProtection="1">
      <alignment horizontal="center"/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2" fillId="0" borderId="0" xfId="2" applyFont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7" fillId="0" borderId="0" xfId="3" applyFont="1" applyFill="1" applyAlignment="1" applyProtection="1">
      <alignment horizontal="center" vertical="center" wrapText="1"/>
      <protection hidden="1"/>
    </xf>
    <xf numFmtId="0" fontId="11" fillId="2" borderId="0" xfId="2" applyFont="1" applyFill="1" applyBorder="1" applyAlignment="1" applyProtection="1">
      <alignment horizontal="center" vertical="center"/>
      <protection locked="0"/>
    </xf>
    <xf numFmtId="0" fontId="9" fillId="0" borderId="0" xfId="2" applyFont="1" applyFill="1" applyAlignment="1" applyProtection="1">
      <alignment horizontal="justify"/>
      <protection hidden="1"/>
    </xf>
  </cellXfs>
  <cellStyles count="6">
    <cellStyle name="Comma" xfId="1" builtinId="3"/>
    <cellStyle name="Normal" xfId="0" builtinId="0"/>
    <cellStyle name="Normal_BANG DIEM HOC PHAN TCCN HK 01" xfId="2"/>
    <cellStyle name="Normal_BANG DIEM HOC PHAN TCCN HK 02" xfId="3"/>
    <cellStyle name="Normal_Chuyển Cô Đào DS.HSSV THUC HỌC 2014-2015" xfId="4"/>
    <cellStyle name="Normal_He so mon hoc HK1 2013-2014" xfId="5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171450</xdr:rowOff>
    </xdr:from>
    <xdr:to>
      <xdr:col>3</xdr:col>
      <xdr:colOff>400050</xdr:colOff>
      <xdr:row>1</xdr:row>
      <xdr:rowOff>171450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590550" y="371475"/>
          <a:ext cx="2162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2162175</xdr:colOff>
      <xdr:row>1</xdr:row>
      <xdr:rowOff>171450</xdr:rowOff>
    </xdr:from>
    <xdr:to>
      <xdr:col>5</xdr:col>
      <xdr:colOff>428625</xdr:colOff>
      <xdr:row>1</xdr:row>
      <xdr:rowOff>171450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4333875" y="371475"/>
          <a:ext cx="1076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opLeftCell="A7" workbookViewId="0">
      <selection activeCell="B12" sqref="B12:C12"/>
    </sheetView>
  </sheetViews>
  <sheetFormatPr defaultRowHeight="18" x14ac:dyDescent="0.2"/>
  <cols>
    <col min="1" max="1" width="7" style="32" bestFit="1" customWidth="1"/>
    <col min="2" max="2" width="35.7109375" style="32" customWidth="1"/>
    <col min="3" max="3" width="96.42578125" style="32" customWidth="1"/>
    <col min="4" max="16384" width="9.140625" style="32"/>
  </cols>
  <sheetData>
    <row r="1" spans="1:3" s="16" customFormat="1" ht="26.25" thickBot="1" x14ac:dyDescent="0.25">
      <c r="A1" s="183" t="s">
        <v>1710</v>
      </c>
      <c r="B1" s="183"/>
      <c r="C1" s="183"/>
    </row>
    <row r="2" spans="1:3" s="20" customFormat="1" ht="21" thickBot="1" x14ac:dyDescent="0.25">
      <c r="A2" s="17" t="s">
        <v>399</v>
      </c>
      <c r="B2" s="18" t="s">
        <v>1703</v>
      </c>
      <c r="C2" s="19" t="s">
        <v>1704</v>
      </c>
    </row>
    <row r="3" spans="1:3" s="24" customFormat="1" ht="33.75" thickBot="1" x14ac:dyDescent="0.25">
      <c r="A3" s="21">
        <v>1</v>
      </c>
      <c r="B3" s="22" t="s">
        <v>1708</v>
      </c>
      <c r="C3" s="23" t="s">
        <v>1705</v>
      </c>
    </row>
    <row r="4" spans="1:3" s="24" customFormat="1" ht="33" x14ac:dyDescent="0.2">
      <c r="A4" s="177">
        <v>2</v>
      </c>
      <c r="B4" s="185" t="s">
        <v>1709</v>
      </c>
      <c r="C4" s="25" t="s">
        <v>1715</v>
      </c>
    </row>
    <row r="5" spans="1:3" s="24" customFormat="1" ht="33" x14ac:dyDescent="0.2">
      <c r="A5" s="184"/>
      <c r="B5" s="186"/>
      <c r="C5" s="25" t="s">
        <v>668</v>
      </c>
    </row>
    <row r="6" spans="1:3" s="24" customFormat="1" ht="33.75" thickBot="1" x14ac:dyDescent="0.25">
      <c r="A6" s="184"/>
      <c r="B6" s="186"/>
      <c r="C6" s="28" t="s">
        <v>1711</v>
      </c>
    </row>
    <row r="7" spans="1:3" s="24" customFormat="1" ht="18" customHeight="1" x14ac:dyDescent="0.2">
      <c r="A7" s="184"/>
      <c r="B7" s="186"/>
      <c r="C7" s="26" t="s">
        <v>1717</v>
      </c>
    </row>
    <row r="8" spans="1:3" s="24" customFormat="1" ht="16.5" x14ac:dyDescent="0.2">
      <c r="A8" s="184"/>
      <c r="B8" s="186"/>
      <c r="C8" s="27" t="s">
        <v>1712</v>
      </c>
    </row>
    <row r="9" spans="1:3" s="24" customFormat="1" ht="16.5" x14ac:dyDescent="0.2">
      <c r="A9" s="184"/>
      <c r="B9" s="186"/>
      <c r="C9" s="29" t="s">
        <v>1706</v>
      </c>
    </row>
    <row r="10" spans="1:3" s="24" customFormat="1" ht="16.5" x14ac:dyDescent="0.2">
      <c r="A10" s="184"/>
      <c r="B10" s="186"/>
      <c r="C10" s="30" t="s">
        <v>1713</v>
      </c>
    </row>
    <row r="11" spans="1:3" s="24" customFormat="1" ht="33.75" thickBot="1" x14ac:dyDescent="0.25">
      <c r="A11" s="184"/>
      <c r="B11" s="186"/>
      <c r="C11" s="31" t="s">
        <v>1714</v>
      </c>
    </row>
    <row r="12" spans="1:3" s="24" customFormat="1" ht="37.5" customHeight="1" x14ac:dyDescent="0.2">
      <c r="A12" s="177"/>
      <c r="B12" s="179" t="s">
        <v>1716</v>
      </c>
      <c r="C12" s="180"/>
    </row>
    <row r="13" spans="1:3" s="24" customFormat="1" ht="36" customHeight="1" thickBot="1" x14ac:dyDescent="0.25">
      <c r="A13" s="178"/>
      <c r="B13" s="181" t="s">
        <v>1707</v>
      </c>
      <c r="C13" s="182"/>
    </row>
  </sheetData>
  <mergeCells count="6">
    <mergeCell ref="A12:A13"/>
    <mergeCell ref="B12:C12"/>
    <mergeCell ref="B13:C13"/>
    <mergeCell ref="A1:C1"/>
    <mergeCell ref="A4:A11"/>
    <mergeCell ref="B4:B11"/>
  </mergeCells>
  <phoneticPr fontId="8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67" zoomScaleSheetLayoutView="130" workbookViewId="0">
      <selection activeCell="D80" sqref="D80"/>
    </sheetView>
  </sheetViews>
  <sheetFormatPr defaultColWidth="10.28515625" defaultRowHeight="18.75" x14ac:dyDescent="0.3"/>
  <cols>
    <col min="1" max="1" width="5.5703125" style="57" customWidth="1"/>
    <col min="2" max="2" width="24.5703125" style="54" customWidth="1"/>
    <col min="3" max="3" width="5.140625" style="54" bestFit="1" customWidth="1"/>
    <col min="4" max="4" width="29.7109375" style="55" bestFit="1" customWidth="1"/>
    <col min="5" max="5" width="9.7109375" style="56" bestFit="1" customWidth="1"/>
    <col min="6" max="6" width="11.42578125" style="56" bestFit="1" customWidth="1"/>
    <col min="7" max="7" width="11.28515625" style="89" bestFit="1" customWidth="1"/>
    <col min="8" max="8" width="5.28515625" style="54" hidden="1" customWidth="1"/>
    <col min="9" max="9" width="5.7109375" style="54" hidden="1" customWidth="1"/>
    <col min="10" max="10" width="3.85546875" style="54" hidden="1" customWidth="1"/>
    <col min="11" max="11" width="4.140625" style="54" hidden="1" customWidth="1"/>
    <col min="12" max="16384" width="10.28515625" style="54"/>
  </cols>
  <sheetData>
    <row r="1" spans="1:11" s="57" customFormat="1" ht="15.75" x14ac:dyDescent="0.2">
      <c r="A1" s="51" t="s">
        <v>1702</v>
      </c>
      <c r="B1" s="51"/>
      <c r="C1" s="51"/>
      <c r="D1" s="51"/>
      <c r="E1" s="52"/>
      <c r="F1" s="52"/>
      <c r="G1" s="53"/>
    </row>
    <row r="2" spans="1:11" s="57" customFormat="1" ht="15.75" x14ac:dyDescent="0.2">
      <c r="A2" s="207" t="s">
        <v>1677</v>
      </c>
      <c r="B2" s="207"/>
      <c r="C2" s="207"/>
      <c r="D2" s="207"/>
      <c r="E2" s="207"/>
      <c r="F2" s="207"/>
      <c r="G2" s="207"/>
    </row>
    <row r="3" spans="1:11" ht="16.5" x14ac:dyDescent="0.25">
      <c r="D3" s="208" t="s">
        <v>890</v>
      </c>
      <c r="E3" s="208"/>
      <c r="F3" s="208"/>
      <c r="G3" s="208"/>
    </row>
    <row r="4" spans="1:11" ht="59.25" customHeight="1" x14ac:dyDescent="0.35">
      <c r="A4" s="209" t="s">
        <v>889</v>
      </c>
      <c r="B4" s="209"/>
      <c r="C4" s="209"/>
      <c r="D4" s="209"/>
      <c r="E4" s="209"/>
      <c r="F4" s="209"/>
      <c r="G4" s="209"/>
      <c r="H4" s="54" t="s">
        <v>1678</v>
      </c>
      <c r="I4" s="54" t="s">
        <v>1679</v>
      </c>
      <c r="J4" s="54" t="s">
        <v>483</v>
      </c>
      <c r="K4" s="54" t="s">
        <v>1680</v>
      </c>
    </row>
    <row r="5" spans="1:11" ht="19.5" thickBot="1" x14ac:dyDescent="0.35"/>
    <row r="6" spans="1:11" ht="15.75" x14ac:dyDescent="0.25">
      <c r="A6" s="210" t="s">
        <v>383</v>
      </c>
      <c r="B6" s="212" t="s">
        <v>1681</v>
      </c>
      <c r="C6" s="212" t="s">
        <v>399</v>
      </c>
      <c r="D6" s="212" t="s">
        <v>1682</v>
      </c>
      <c r="E6" s="214" t="s">
        <v>1683</v>
      </c>
      <c r="F6" s="215"/>
      <c r="G6" s="216" t="s">
        <v>1684</v>
      </c>
      <c r="I6" s="54">
        <f>MAX(I9:I65)</f>
        <v>8</v>
      </c>
      <c r="J6" s="54">
        <f>MAX(J9:J65)</f>
        <v>7</v>
      </c>
      <c r="K6" s="54">
        <f>MAX(K9:K65)</f>
        <v>2</v>
      </c>
    </row>
    <row r="7" spans="1:11" ht="16.5" thickBot="1" x14ac:dyDescent="0.3">
      <c r="A7" s="211"/>
      <c r="B7" s="213"/>
      <c r="C7" s="213"/>
      <c r="D7" s="213"/>
      <c r="E7" s="102" t="s">
        <v>1685</v>
      </c>
      <c r="F7" s="103" t="s">
        <v>1686</v>
      </c>
      <c r="G7" s="217"/>
    </row>
    <row r="8" spans="1:11" ht="16.5" thickBot="1" x14ac:dyDescent="0.3">
      <c r="A8" s="199" t="s">
        <v>311</v>
      </c>
      <c r="B8" s="200"/>
      <c r="C8" s="200"/>
      <c r="D8" s="200"/>
      <c r="E8" s="200"/>
      <c r="F8" s="200"/>
      <c r="G8" s="201"/>
    </row>
    <row r="9" spans="1:11" x14ac:dyDescent="0.3">
      <c r="A9" s="202">
        <v>1</v>
      </c>
      <c r="B9" s="190" t="s">
        <v>303</v>
      </c>
      <c r="C9" s="111">
        <v>1</v>
      </c>
      <c r="D9" s="83" t="s">
        <v>260</v>
      </c>
      <c r="E9" s="84">
        <v>2</v>
      </c>
      <c r="F9" s="84"/>
      <c r="G9" s="90"/>
      <c r="H9" s="54">
        <f>SUM(E9:F15)</f>
        <v>16</v>
      </c>
      <c r="I9" s="54">
        <f>COUNTA(D9:D15)</f>
        <v>7</v>
      </c>
      <c r="J9" s="54">
        <f>COUNTA(E9:E15)</f>
        <v>6</v>
      </c>
    </row>
    <row r="10" spans="1:11" x14ac:dyDescent="0.25">
      <c r="A10" s="203"/>
      <c r="B10" s="191"/>
      <c r="C10" s="112">
        <v>2</v>
      </c>
      <c r="D10" s="79" t="s">
        <v>261</v>
      </c>
      <c r="E10" s="80">
        <v>3</v>
      </c>
      <c r="F10" s="80"/>
      <c r="G10" s="91"/>
    </row>
    <row r="11" spans="1:11" x14ac:dyDescent="0.25">
      <c r="A11" s="203"/>
      <c r="B11" s="191"/>
      <c r="C11" s="112">
        <v>3</v>
      </c>
      <c r="D11" s="79" t="s">
        <v>262</v>
      </c>
      <c r="E11" s="80">
        <v>3</v>
      </c>
      <c r="F11" s="80"/>
      <c r="G11" s="91"/>
    </row>
    <row r="12" spans="1:11" x14ac:dyDescent="0.25">
      <c r="A12" s="203"/>
      <c r="B12" s="191"/>
      <c r="C12" s="112">
        <v>4</v>
      </c>
      <c r="D12" s="79" t="s">
        <v>263</v>
      </c>
      <c r="E12" s="80">
        <v>2</v>
      </c>
      <c r="F12" s="80"/>
      <c r="G12" s="91"/>
    </row>
    <row r="13" spans="1:11" x14ac:dyDescent="0.25">
      <c r="A13" s="203"/>
      <c r="B13" s="191"/>
      <c r="C13" s="112">
        <v>5</v>
      </c>
      <c r="D13" s="79" t="s">
        <v>264</v>
      </c>
      <c r="E13" s="80">
        <v>2</v>
      </c>
      <c r="F13" s="80"/>
      <c r="G13" s="91"/>
    </row>
    <row r="14" spans="1:11" x14ac:dyDescent="0.25">
      <c r="A14" s="203"/>
      <c r="B14" s="191"/>
      <c r="C14" s="112">
        <v>6</v>
      </c>
      <c r="D14" s="79" t="s">
        <v>265</v>
      </c>
      <c r="E14" s="80">
        <v>2</v>
      </c>
      <c r="F14" s="80"/>
      <c r="G14" s="91"/>
    </row>
    <row r="15" spans="1:11" x14ac:dyDescent="0.25">
      <c r="A15" s="203"/>
      <c r="B15" s="191"/>
      <c r="C15" s="112">
        <v>7</v>
      </c>
      <c r="D15" s="79" t="s">
        <v>266</v>
      </c>
      <c r="E15" s="80"/>
      <c r="F15" s="80">
        <v>2</v>
      </c>
      <c r="G15" s="91"/>
    </row>
    <row r="16" spans="1:11" ht="19.5" thickBot="1" x14ac:dyDescent="0.3">
      <c r="A16" s="204"/>
      <c r="B16" s="192"/>
      <c r="C16" s="113">
        <v>8</v>
      </c>
      <c r="D16" s="85" t="s">
        <v>267</v>
      </c>
      <c r="E16" s="86"/>
      <c r="F16" s="86">
        <v>2</v>
      </c>
      <c r="G16" s="92"/>
      <c r="H16" s="54">
        <f>SUM(E16:F22)</f>
        <v>16</v>
      </c>
      <c r="I16" s="54">
        <f>COUNTA(D16:D22)</f>
        <v>7</v>
      </c>
      <c r="J16" s="54">
        <f>COUNTA(E16:E22)</f>
        <v>6</v>
      </c>
    </row>
    <row r="17" spans="1:11" x14ac:dyDescent="0.3">
      <c r="A17" s="202">
        <v>2</v>
      </c>
      <c r="B17" s="190" t="s">
        <v>304</v>
      </c>
      <c r="C17" s="111">
        <v>1</v>
      </c>
      <c r="D17" s="83" t="s">
        <v>260</v>
      </c>
      <c r="E17" s="84">
        <v>2</v>
      </c>
      <c r="F17" s="84"/>
      <c r="G17" s="90"/>
    </row>
    <row r="18" spans="1:11" x14ac:dyDescent="0.25">
      <c r="A18" s="203"/>
      <c r="B18" s="191"/>
      <c r="C18" s="112">
        <v>2</v>
      </c>
      <c r="D18" s="79" t="s">
        <v>261</v>
      </c>
      <c r="E18" s="80">
        <v>3</v>
      </c>
      <c r="F18" s="80"/>
      <c r="G18" s="91"/>
    </row>
    <row r="19" spans="1:11" x14ac:dyDescent="0.25">
      <c r="A19" s="203"/>
      <c r="B19" s="191"/>
      <c r="C19" s="112">
        <v>3</v>
      </c>
      <c r="D19" s="79" t="s">
        <v>262</v>
      </c>
      <c r="E19" s="80">
        <v>3</v>
      </c>
      <c r="F19" s="80"/>
      <c r="G19" s="91"/>
    </row>
    <row r="20" spans="1:11" x14ac:dyDescent="0.25">
      <c r="A20" s="203"/>
      <c r="B20" s="191"/>
      <c r="C20" s="112">
        <v>4</v>
      </c>
      <c r="D20" s="79" t="s">
        <v>263</v>
      </c>
      <c r="E20" s="80">
        <v>2</v>
      </c>
      <c r="F20" s="80"/>
      <c r="G20" s="91"/>
    </row>
    <row r="21" spans="1:11" x14ac:dyDescent="0.25">
      <c r="A21" s="203"/>
      <c r="B21" s="191"/>
      <c r="C21" s="112">
        <v>5</v>
      </c>
      <c r="D21" s="79" t="s">
        <v>264</v>
      </c>
      <c r="E21" s="80">
        <v>2</v>
      </c>
      <c r="F21" s="80"/>
      <c r="G21" s="91"/>
    </row>
    <row r="22" spans="1:11" x14ac:dyDescent="0.25">
      <c r="A22" s="203"/>
      <c r="B22" s="191"/>
      <c r="C22" s="112">
        <v>6</v>
      </c>
      <c r="D22" s="79" t="s">
        <v>265</v>
      </c>
      <c r="E22" s="80">
        <v>2</v>
      </c>
      <c r="F22" s="80"/>
      <c r="G22" s="91"/>
    </row>
    <row r="23" spans="1:11" x14ac:dyDescent="0.25">
      <c r="A23" s="203"/>
      <c r="B23" s="191"/>
      <c r="C23" s="112">
        <v>7</v>
      </c>
      <c r="D23" s="79" t="s">
        <v>267</v>
      </c>
      <c r="E23" s="80"/>
      <c r="F23" s="80">
        <v>2</v>
      </c>
      <c r="G23" s="91"/>
      <c r="H23" s="54">
        <f>SUM(E23:F30)</f>
        <v>19</v>
      </c>
      <c r="I23" s="54">
        <f>COUNTA(D23:D30)</f>
        <v>8</v>
      </c>
      <c r="J23" s="54">
        <f>COUNTA(E23:E30)</f>
        <v>6</v>
      </c>
    </row>
    <row r="24" spans="1:11" ht="19.5" thickBot="1" x14ac:dyDescent="0.3">
      <c r="A24" s="204"/>
      <c r="B24" s="192"/>
      <c r="C24" s="113">
        <v>8</v>
      </c>
      <c r="D24" s="85" t="s">
        <v>268</v>
      </c>
      <c r="E24" s="86"/>
      <c r="F24" s="86">
        <v>2</v>
      </c>
      <c r="G24" s="92"/>
    </row>
    <row r="25" spans="1:11" x14ac:dyDescent="0.3">
      <c r="A25" s="202">
        <v>3</v>
      </c>
      <c r="B25" s="190" t="s">
        <v>305</v>
      </c>
      <c r="C25" s="111">
        <v>1</v>
      </c>
      <c r="D25" s="83" t="s">
        <v>269</v>
      </c>
      <c r="E25" s="84">
        <v>2</v>
      </c>
      <c r="F25" s="84"/>
      <c r="G25" s="90"/>
    </row>
    <row r="26" spans="1:11" x14ac:dyDescent="0.25">
      <c r="A26" s="203"/>
      <c r="B26" s="191"/>
      <c r="C26" s="112">
        <v>2</v>
      </c>
      <c r="D26" s="79" t="s">
        <v>270</v>
      </c>
      <c r="E26" s="80">
        <v>2</v>
      </c>
      <c r="F26" s="80"/>
      <c r="G26" s="91"/>
    </row>
    <row r="27" spans="1:11" x14ac:dyDescent="0.25">
      <c r="A27" s="203"/>
      <c r="B27" s="191"/>
      <c r="C27" s="112">
        <v>3</v>
      </c>
      <c r="D27" s="79" t="s">
        <v>271</v>
      </c>
      <c r="E27" s="80">
        <v>3</v>
      </c>
      <c r="F27" s="80"/>
      <c r="G27" s="91"/>
    </row>
    <row r="28" spans="1:11" x14ac:dyDescent="0.25">
      <c r="A28" s="203"/>
      <c r="B28" s="191"/>
      <c r="C28" s="112">
        <v>4</v>
      </c>
      <c r="D28" s="79" t="s">
        <v>272</v>
      </c>
      <c r="E28" s="80">
        <v>2</v>
      </c>
      <c r="F28" s="80"/>
      <c r="G28" s="91"/>
    </row>
    <row r="29" spans="1:11" x14ac:dyDescent="0.25">
      <c r="A29" s="203"/>
      <c r="B29" s="191"/>
      <c r="C29" s="112">
        <v>5</v>
      </c>
      <c r="D29" s="79" t="s">
        <v>273</v>
      </c>
      <c r="E29" s="80">
        <v>3</v>
      </c>
      <c r="F29" s="80"/>
      <c r="G29" s="91"/>
    </row>
    <row r="30" spans="1:11" x14ac:dyDescent="0.25">
      <c r="A30" s="203"/>
      <c r="B30" s="191"/>
      <c r="C30" s="112">
        <v>6</v>
      </c>
      <c r="D30" s="79" t="s">
        <v>274</v>
      </c>
      <c r="E30" s="80">
        <v>3</v>
      </c>
      <c r="F30" s="80"/>
      <c r="G30" s="91"/>
    </row>
    <row r="31" spans="1:11" x14ac:dyDescent="0.25">
      <c r="A31" s="203"/>
      <c r="B31" s="191"/>
      <c r="C31" s="112">
        <v>7</v>
      </c>
      <c r="D31" s="79" t="s">
        <v>275</v>
      </c>
      <c r="E31" s="80">
        <v>2</v>
      </c>
      <c r="F31" s="80"/>
      <c r="G31" s="91"/>
      <c r="H31" s="54">
        <f>SUM(E31:F38)</f>
        <v>18</v>
      </c>
      <c r="I31" s="54">
        <f>COUNTA(D31:D38)</f>
        <v>8</v>
      </c>
      <c r="J31" s="54">
        <f>COUNTA(E31:E38)</f>
        <v>6</v>
      </c>
      <c r="K31" s="54">
        <f>COUNTA(F31:F38)</f>
        <v>2</v>
      </c>
    </row>
    <row r="32" spans="1:11" ht="19.5" thickBot="1" x14ac:dyDescent="0.3">
      <c r="A32" s="204"/>
      <c r="B32" s="192"/>
      <c r="C32" s="113">
        <v>8</v>
      </c>
      <c r="D32" s="85" t="s">
        <v>276</v>
      </c>
      <c r="E32" s="86"/>
      <c r="F32" s="86">
        <v>2</v>
      </c>
      <c r="G32" s="92"/>
    </row>
    <row r="33" spans="1:10" x14ac:dyDescent="0.3">
      <c r="A33" s="202">
        <v>4</v>
      </c>
      <c r="B33" s="190" t="s">
        <v>306</v>
      </c>
      <c r="C33" s="111">
        <v>1</v>
      </c>
      <c r="D33" s="83" t="s">
        <v>269</v>
      </c>
      <c r="E33" s="84">
        <v>2</v>
      </c>
      <c r="F33" s="84"/>
      <c r="G33" s="90"/>
    </row>
    <row r="34" spans="1:10" x14ac:dyDescent="0.25">
      <c r="A34" s="203"/>
      <c r="B34" s="205"/>
      <c r="C34" s="112">
        <v>2</v>
      </c>
      <c r="D34" s="79" t="s">
        <v>270</v>
      </c>
      <c r="E34" s="80">
        <v>2</v>
      </c>
      <c r="F34" s="80"/>
      <c r="G34" s="91"/>
    </row>
    <row r="35" spans="1:10" x14ac:dyDescent="0.25">
      <c r="A35" s="203"/>
      <c r="B35" s="205"/>
      <c r="C35" s="112">
        <v>3</v>
      </c>
      <c r="D35" s="79" t="s">
        <v>277</v>
      </c>
      <c r="E35" s="80">
        <v>3</v>
      </c>
      <c r="F35" s="80"/>
      <c r="G35" s="91"/>
    </row>
    <row r="36" spans="1:10" x14ac:dyDescent="0.25">
      <c r="A36" s="203"/>
      <c r="B36" s="205"/>
      <c r="C36" s="112">
        <v>4</v>
      </c>
      <c r="D36" s="79" t="s">
        <v>278</v>
      </c>
      <c r="E36" s="80">
        <v>2</v>
      </c>
      <c r="F36" s="80"/>
      <c r="G36" s="91"/>
    </row>
    <row r="37" spans="1:10" x14ac:dyDescent="0.25">
      <c r="A37" s="203"/>
      <c r="B37" s="205"/>
      <c r="C37" s="112">
        <v>5</v>
      </c>
      <c r="D37" s="79" t="s">
        <v>279</v>
      </c>
      <c r="E37" s="80">
        <v>2</v>
      </c>
      <c r="F37" s="80"/>
      <c r="G37" s="91"/>
    </row>
    <row r="38" spans="1:10" x14ac:dyDescent="0.25">
      <c r="A38" s="203"/>
      <c r="B38" s="205"/>
      <c r="C38" s="112">
        <v>6</v>
      </c>
      <c r="D38" s="79" t="s">
        <v>280</v>
      </c>
      <c r="E38" s="80"/>
      <c r="F38" s="80">
        <v>3</v>
      </c>
      <c r="G38" s="91"/>
    </row>
    <row r="39" spans="1:10" ht="19.5" thickBot="1" x14ac:dyDescent="0.3">
      <c r="A39" s="204"/>
      <c r="B39" s="206"/>
      <c r="C39" s="113">
        <v>7</v>
      </c>
      <c r="D39" s="85" t="s">
        <v>281</v>
      </c>
      <c r="E39" s="86"/>
      <c r="F39" s="86">
        <v>2</v>
      </c>
      <c r="G39" s="92"/>
      <c r="H39" s="54">
        <f>SUM(E39:F46)</f>
        <v>17</v>
      </c>
      <c r="I39" s="54">
        <f>COUNTA(D39:D46)</f>
        <v>8</v>
      </c>
      <c r="J39" s="54">
        <f>COUNTA(E39:E46)</f>
        <v>7</v>
      </c>
    </row>
    <row r="40" spans="1:10" x14ac:dyDescent="0.3">
      <c r="A40" s="202">
        <v>5</v>
      </c>
      <c r="B40" s="190" t="s">
        <v>307</v>
      </c>
      <c r="C40" s="111">
        <v>1</v>
      </c>
      <c r="D40" s="83" t="s">
        <v>269</v>
      </c>
      <c r="E40" s="84">
        <v>2</v>
      </c>
      <c r="F40" s="84"/>
      <c r="G40" s="90"/>
    </row>
    <row r="41" spans="1:10" x14ac:dyDescent="0.3">
      <c r="A41" s="203"/>
      <c r="B41" s="191"/>
      <c r="C41" s="112">
        <v>2</v>
      </c>
      <c r="D41" s="79" t="s">
        <v>270</v>
      </c>
      <c r="E41" s="80">
        <v>2</v>
      </c>
      <c r="F41" s="82"/>
      <c r="G41" s="91"/>
    </row>
    <row r="42" spans="1:10" x14ac:dyDescent="0.3">
      <c r="A42" s="203"/>
      <c r="B42" s="191"/>
      <c r="C42" s="112">
        <v>3</v>
      </c>
      <c r="D42" s="79" t="s">
        <v>278</v>
      </c>
      <c r="E42" s="80">
        <v>2</v>
      </c>
      <c r="F42" s="82"/>
      <c r="G42" s="91"/>
    </row>
    <row r="43" spans="1:10" x14ac:dyDescent="0.25">
      <c r="A43" s="203"/>
      <c r="B43" s="191"/>
      <c r="C43" s="112">
        <v>4</v>
      </c>
      <c r="D43" s="79" t="s">
        <v>282</v>
      </c>
      <c r="E43" s="80">
        <v>2</v>
      </c>
      <c r="F43" s="80"/>
      <c r="G43" s="91"/>
    </row>
    <row r="44" spans="1:10" x14ac:dyDescent="0.25">
      <c r="A44" s="203"/>
      <c r="B44" s="191"/>
      <c r="C44" s="112">
        <v>5</v>
      </c>
      <c r="D44" s="79" t="s">
        <v>283</v>
      </c>
      <c r="E44" s="80">
        <v>2</v>
      </c>
      <c r="F44" s="80"/>
      <c r="G44" s="91"/>
    </row>
    <row r="45" spans="1:10" x14ac:dyDescent="0.25">
      <c r="A45" s="203"/>
      <c r="B45" s="191"/>
      <c r="C45" s="112">
        <v>6</v>
      </c>
      <c r="D45" s="79" t="s">
        <v>284</v>
      </c>
      <c r="E45" s="80">
        <v>2</v>
      </c>
      <c r="F45" s="80"/>
      <c r="G45" s="91"/>
    </row>
    <row r="46" spans="1:10" x14ac:dyDescent="0.25">
      <c r="A46" s="203"/>
      <c r="B46" s="191"/>
      <c r="C46" s="112">
        <v>7</v>
      </c>
      <c r="D46" s="79" t="s">
        <v>285</v>
      </c>
      <c r="E46" s="80">
        <v>3</v>
      </c>
      <c r="F46" s="80"/>
      <c r="G46" s="91"/>
    </row>
    <row r="47" spans="1:10" x14ac:dyDescent="0.25">
      <c r="A47" s="203"/>
      <c r="B47" s="191"/>
      <c r="C47" s="112">
        <v>8</v>
      </c>
      <c r="D47" s="79" t="s">
        <v>286</v>
      </c>
      <c r="E47" s="80">
        <v>2</v>
      </c>
      <c r="F47" s="80"/>
      <c r="G47" s="91"/>
      <c r="H47" s="54">
        <f>SUM(E47:F53)</f>
        <v>15</v>
      </c>
      <c r="I47" s="54">
        <f>COUNTA(D47:D53)</f>
        <v>7</v>
      </c>
      <c r="J47" s="54">
        <f>COUNTA(E47:E53)</f>
        <v>6</v>
      </c>
    </row>
    <row r="48" spans="1:10" x14ac:dyDescent="0.25">
      <c r="A48" s="203"/>
      <c r="B48" s="191"/>
      <c r="C48" s="112">
        <v>9</v>
      </c>
      <c r="D48" s="79" t="s">
        <v>287</v>
      </c>
      <c r="E48" s="80">
        <v>3</v>
      </c>
      <c r="F48" s="80"/>
      <c r="G48" s="91"/>
    </row>
    <row r="49" spans="1:10" ht="19.5" thickBot="1" x14ac:dyDescent="0.3">
      <c r="A49" s="204"/>
      <c r="B49" s="192"/>
      <c r="C49" s="113">
        <v>10</v>
      </c>
      <c r="D49" s="85" t="s">
        <v>276</v>
      </c>
      <c r="E49" s="86"/>
      <c r="F49" s="86">
        <v>2</v>
      </c>
      <c r="G49" s="92"/>
    </row>
    <row r="50" spans="1:10" x14ac:dyDescent="0.3">
      <c r="A50" s="202">
        <v>6</v>
      </c>
      <c r="B50" s="190" t="s">
        <v>308</v>
      </c>
      <c r="C50" s="111">
        <v>1</v>
      </c>
      <c r="D50" s="83" t="s">
        <v>269</v>
      </c>
      <c r="E50" s="84">
        <v>2</v>
      </c>
      <c r="F50" s="84"/>
      <c r="G50" s="90"/>
    </row>
    <row r="51" spans="1:10" x14ac:dyDescent="0.25">
      <c r="A51" s="203"/>
      <c r="B51" s="191"/>
      <c r="C51" s="112">
        <v>2</v>
      </c>
      <c r="D51" s="79" t="s">
        <v>288</v>
      </c>
      <c r="E51" s="80">
        <v>2</v>
      </c>
      <c r="F51" s="80"/>
      <c r="G51" s="91"/>
    </row>
    <row r="52" spans="1:10" x14ac:dyDescent="0.25">
      <c r="A52" s="203"/>
      <c r="B52" s="191"/>
      <c r="C52" s="112">
        <v>3</v>
      </c>
      <c r="D52" s="114" t="s">
        <v>289</v>
      </c>
      <c r="E52" s="80">
        <v>2</v>
      </c>
      <c r="F52" s="80"/>
      <c r="G52" s="91"/>
    </row>
    <row r="53" spans="1:10" x14ac:dyDescent="0.25">
      <c r="A53" s="203"/>
      <c r="B53" s="191"/>
      <c r="C53" s="112">
        <v>4</v>
      </c>
      <c r="D53" s="79" t="s">
        <v>270</v>
      </c>
      <c r="E53" s="80">
        <v>2</v>
      </c>
      <c r="F53" s="80"/>
      <c r="G53" s="91"/>
    </row>
    <row r="54" spans="1:10" x14ac:dyDescent="0.25">
      <c r="A54" s="203"/>
      <c r="B54" s="191"/>
      <c r="C54" s="112">
        <v>5</v>
      </c>
      <c r="D54" s="79" t="s">
        <v>290</v>
      </c>
      <c r="E54" s="80">
        <v>2</v>
      </c>
      <c r="F54" s="80"/>
      <c r="G54" s="91"/>
      <c r="H54" s="54">
        <f>SUM(E54:F59)</f>
        <v>12</v>
      </c>
      <c r="I54" s="54">
        <f>COUNTA(D54:D59)</f>
        <v>6</v>
      </c>
      <c r="J54" s="54">
        <f>COUNTA(E54:E59)</f>
        <v>6</v>
      </c>
    </row>
    <row r="55" spans="1:10" x14ac:dyDescent="0.25">
      <c r="A55" s="203"/>
      <c r="B55" s="191"/>
      <c r="C55" s="112">
        <v>6</v>
      </c>
      <c r="D55" s="79" t="s">
        <v>291</v>
      </c>
      <c r="E55" s="80">
        <v>2</v>
      </c>
      <c r="F55" s="80"/>
      <c r="G55" s="91"/>
    </row>
    <row r="56" spans="1:10" x14ac:dyDescent="0.25">
      <c r="A56" s="203"/>
      <c r="B56" s="191"/>
      <c r="C56" s="112">
        <v>7</v>
      </c>
      <c r="D56" s="79" t="s">
        <v>292</v>
      </c>
      <c r="E56" s="80">
        <v>2</v>
      </c>
      <c r="F56" s="80"/>
      <c r="G56" s="91"/>
    </row>
    <row r="57" spans="1:10" x14ac:dyDescent="0.25">
      <c r="A57" s="203"/>
      <c r="B57" s="191"/>
      <c r="C57" s="112">
        <v>8</v>
      </c>
      <c r="D57" s="79" t="s">
        <v>293</v>
      </c>
      <c r="E57" s="80">
        <v>2</v>
      </c>
      <c r="F57" s="80"/>
      <c r="G57" s="91"/>
    </row>
    <row r="58" spans="1:10" x14ac:dyDescent="0.25">
      <c r="A58" s="203"/>
      <c r="B58" s="191"/>
      <c r="C58" s="112">
        <v>9</v>
      </c>
      <c r="D58" s="79" t="s">
        <v>294</v>
      </c>
      <c r="E58" s="80">
        <v>2</v>
      </c>
      <c r="F58" s="80"/>
      <c r="G58" s="91"/>
    </row>
    <row r="59" spans="1:10" x14ac:dyDescent="0.25">
      <c r="A59" s="203"/>
      <c r="B59" s="191"/>
      <c r="C59" s="112">
        <v>10</v>
      </c>
      <c r="D59" s="114" t="s">
        <v>295</v>
      </c>
      <c r="E59" s="80">
        <v>2</v>
      </c>
      <c r="F59" s="80"/>
      <c r="G59" s="91"/>
    </row>
    <row r="60" spans="1:10" x14ac:dyDescent="0.25">
      <c r="A60" s="203"/>
      <c r="B60" s="191"/>
      <c r="C60" s="112">
        <v>11</v>
      </c>
      <c r="D60" s="79" t="s">
        <v>296</v>
      </c>
      <c r="E60" s="80">
        <v>2</v>
      </c>
      <c r="F60" s="80"/>
      <c r="G60" s="91"/>
      <c r="H60" s="54">
        <f>SUM(E60:F65)</f>
        <v>17</v>
      </c>
      <c r="I60" s="54">
        <f>COUNTA(D60:D65)</f>
        <v>6</v>
      </c>
      <c r="J60" s="54">
        <f>COUNTA(E60:E65)</f>
        <v>5</v>
      </c>
    </row>
    <row r="61" spans="1:10" ht="19.5" thickBot="1" x14ac:dyDescent="0.3">
      <c r="A61" s="204"/>
      <c r="B61" s="192"/>
      <c r="C61" s="113">
        <v>12</v>
      </c>
      <c r="D61" s="85" t="s">
        <v>297</v>
      </c>
      <c r="E61" s="86"/>
      <c r="F61" s="86">
        <v>3</v>
      </c>
      <c r="G61" s="92"/>
    </row>
    <row r="62" spans="1:10" x14ac:dyDescent="0.3">
      <c r="A62" s="202">
        <v>7</v>
      </c>
      <c r="B62" s="190" t="s">
        <v>309</v>
      </c>
      <c r="C62" s="111">
        <v>1</v>
      </c>
      <c r="D62" s="83" t="s">
        <v>269</v>
      </c>
      <c r="E62" s="84">
        <v>2</v>
      </c>
      <c r="F62" s="84"/>
      <c r="G62" s="90"/>
    </row>
    <row r="63" spans="1:10" x14ac:dyDescent="0.25">
      <c r="A63" s="203"/>
      <c r="B63" s="191"/>
      <c r="C63" s="112">
        <v>2</v>
      </c>
      <c r="D63" s="79" t="s">
        <v>270</v>
      </c>
      <c r="E63" s="80">
        <v>2</v>
      </c>
      <c r="F63" s="80"/>
      <c r="G63" s="91"/>
    </row>
    <row r="64" spans="1:10" x14ac:dyDescent="0.3">
      <c r="A64" s="203"/>
      <c r="B64" s="191"/>
      <c r="C64" s="112">
        <v>3</v>
      </c>
      <c r="D64" s="81" t="s">
        <v>298</v>
      </c>
      <c r="E64" s="82">
        <v>3</v>
      </c>
      <c r="F64" s="82">
        <v>1</v>
      </c>
      <c r="G64" s="91"/>
    </row>
    <row r="65" spans="1:7" x14ac:dyDescent="0.25">
      <c r="A65" s="203"/>
      <c r="B65" s="191"/>
      <c r="C65" s="112">
        <v>4</v>
      </c>
      <c r="D65" s="79" t="s">
        <v>299</v>
      </c>
      <c r="E65" s="80">
        <v>3</v>
      </c>
      <c r="F65" s="80">
        <v>1</v>
      </c>
      <c r="G65" s="91"/>
    </row>
    <row r="66" spans="1:7" x14ac:dyDescent="0.25">
      <c r="A66" s="203"/>
      <c r="B66" s="191"/>
      <c r="C66" s="112">
        <v>5</v>
      </c>
      <c r="D66" s="79" t="s">
        <v>300</v>
      </c>
      <c r="E66" s="80">
        <v>3</v>
      </c>
      <c r="F66" s="80"/>
      <c r="G66" s="91"/>
    </row>
    <row r="67" spans="1:7" s="58" customFormat="1" ht="19.5" thickBot="1" x14ac:dyDescent="0.3">
      <c r="A67" s="204"/>
      <c r="B67" s="192"/>
      <c r="C67" s="113">
        <v>6</v>
      </c>
      <c r="D67" s="85" t="s">
        <v>301</v>
      </c>
      <c r="E67" s="86">
        <v>2</v>
      </c>
      <c r="F67" s="86">
        <v>1</v>
      </c>
      <c r="G67" s="92"/>
    </row>
    <row r="68" spans="1:7" s="58" customFormat="1" x14ac:dyDescent="0.3">
      <c r="A68" s="202">
        <v>8</v>
      </c>
      <c r="B68" s="190" t="s">
        <v>310</v>
      </c>
      <c r="C68" s="111">
        <v>1</v>
      </c>
      <c r="D68" s="83" t="s">
        <v>269</v>
      </c>
      <c r="E68" s="84">
        <v>2</v>
      </c>
      <c r="F68" s="84"/>
      <c r="G68" s="90"/>
    </row>
    <row r="69" spans="1:7" s="58" customFormat="1" x14ac:dyDescent="0.25">
      <c r="A69" s="203"/>
      <c r="B69" s="191"/>
      <c r="C69" s="112">
        <v>2</v>
      </c>
      <c r="D69" s="79" t="s">
        <v>270</v>
      </c>
      <c r="E69" s="80">
        <v>2</v>
      </c>
      <c r="F69" s="80"/>
      <c r="G69" s="91"/>
    </row>
    <row r="70" spans="1:7" s="58" customFormat="1" x14ac:dyDescent="0.25">
      <c r="A70" s="203"/>
      <c r="B70" s="191"/>
      <c r="C70" s="112">
        <v>3</v>
      </c>
      <c r="D70" s="81" t="s">
        <v>298</v>
      </c>
      <c r="E70" s="80">
        <v>3</v>
      </c>
      <c r="F70" s="80">
        <v>1</v>
      </c>
      <c r="G70" s="91"/>
    </row>
    <row r="71" spans="1:7" s="58" customFormat="1" x14ac:dyDescent="0.3">
      <c r="A71" s="203"/>
      <c r="B71" s="191"/>
      <c r="C71" s="112">
        <v>4</v>
      </c>
      <c r="D71" s="79" t="s">
        <v>299</v>
      </c>
      <c r="E71" s="82">
        <v>3</v>
      </c>
      <c r="F71" s="82">
        <v>1</v>
      </c>
      <c r="G71" s="91"/>
    </row>
    <row r="72" spans="1:7" s="58" customFormat="1" x14ac:dyDescent="0.25">
      <c r="A72" s="203"/>
      <c r="B72" s="191"/>
      <c r="C72" s="112">
        <v>5</v>
      </c>
      <c r="D72" s="79" t="s">
        <v>300</v>
      </c>
      <c r="E72" s="80">
        <v>3</v>
      </c>
      <c r="F72" s="80"/>
      <c r="G72" s="91"/>
    </row>
    <row r="73" spans="1:7" s="58" customFormat="1" ht="19.5" thickBot="1" x14ac:dyDescent="0.3">
      <c r="A73" s="204"/>
      <c r="B73" s="192"/>
      <c r="C73" s="113">
        <v>6</v>
      </c>
      <c r="D73" s="85" t="s">
        <v>302</v>
      </c>
      <c r="E73" s="86">
        <v>2</v>
      </c>
      <c r="F73" s="86">
        <v>1</v>
      </c>
      <c r="G73" s="92"/>
    </row>
    <row r="74" spans="1:7" s="58" customFormat="1" ht="19.5" customHeight="1" thickBot="1" x14ac:dyDescent="0.3">
      <c r="A74" s="199" t="s">
        <v>321</v>
      </c>
      <c r="B74" s="200"/>
      <c r="C74" s="200"/>
      <c r="D74" s="200"/>
      <c r="E74" s="200"/>
      <c r="F74" s="200"/>
      <c r="G74" s="201"/>
    </row>
    <row r="75" spans="1:7" s="58" customFormat="1" x14ac:dyDescent="0.25">
      <c r="A75" s="187">
        <v>1</v>
      </c>
      <c r="B75" s="190" t="s">
        <v>312</v>
      </c>
      <c r="C75" s="111">
        <v>1</v>
      </c>
      <c r="D75" s="93" t="s">
        <v>1687</v>
      </c>
      <c r="E75" s="94">
        <v>3</v>
      </c>
      <c r="F75" s="94"/>
      <c r="G75" s="95"/>
    </row>
    <row r="76" spans="1:7" s="58" customFormat="1" x14ac:dyDescent="0.25">
      <c r="A76" s="188"/>
      <c r="B76" s="191"/>
      <c r="C76" s="112">
        <v>2</v>
      </c>
      <c r="D76" s="87" t="s">
        <v>1688</v>
      </c>
      <c r="E76" s="88">
        <v>3</v>
      </c>
      <c r="F76" s="88"/>
      <c r="G76" s="96"/>
    </row>
    <row r="77" spans="1:7" s="58" customFormat="1" x14ac:dyDescent="0.25">
      <c r="A77" s="188"/>
      <c r="B77" s="191"/>
      <c r="C77" s="112">
        <v>3</v>
      </c>
      <c r="D77" s="87" t="s">
        <v>1689</v>
      </c>
      <c r="E77" s="88">
        <v>2</v>
      </c>
      <c r="F77" s="88"/>
      <c r="G77" s="96"/>
    </row>
    <row r="78" spans="1:7" s="58" customFormat="1" x14ac:dyDescent="0.25">
      <c r="A78" s="188"/>
      <c r="B78" s="191"/>
      <c r="C78" s="112">
        <v>4</v>
      </c>
      <c r="D78" s="87" t="s">
        <v>1690</v>
      </c>
      <c r="E78" s="88">
        <v>2</v>
      </c>
      <c r="F78" s="88"/>
      <c r="G78" s="96"/>
    </row>
    <row r="79" spans="1:7" s="58" customFormat="1" x14ac:dyDescent="0.25">
      <c r="A79" s="188"/>
      <c r="B79" s="191"/>
      <c r="C79" s="112">
        <v>5</v>
      </c>
      <c r="D79" s="87" t="s">
        <v>1691</v>
      </c>
      <c r="E79" s="88">
        <v>2</v>
      </c>
      <c r="F79" s="88">
        <v>1</v>
      </c>
      <c r="G79" s="96"/>
    </row>
    <row r="80" spans="1:7" s="58" customFormat="1" x14ac:dyDescent="0.25">
      <c r="A80" s="188"/>
      <c r="B80" s="191"/>
      <c r="C80" s="112">
        <v>6</v>
      </c>
      <c r="D80" s="87" t="s">
        <v>1692</v>
      </c>
      <c r="E80" s="88">
        <v>5</v>
      </c>
      <c r="F80" s="88"/>
      <c r="G80" s="96"/>
    </row>
    <row r="81" spans="1:7" s="58" customFormat="1" ht="19.5" thickBot="1" x14ac:dyDescent="0.3">
      <c r="A81" s="189"/>
      <c r="B81" s="192"/>
      <c r="C81" s="113">
        <v>7</v>
      </c>
      <c r="D81" s="97" t="s">
        <v>320</v>
      </c>
      <c r="E81" s="98">
        <v>2</v>
      </c>
      <c r="F81" s="98"/>
      <c r="G81" s="99"/>
    </row>
    <row r="82" spans="1:7" s="58" customFormat="1" x14ac:dyDescent="0.25">
      <c r="A82" s="187">
        <v>2</v>
      </c>
      <c r="B82" s="190" t="s">
        <v>313</v>
      </c>
      <c r="C82" s="111">
        <v>1</v>
      </c>
      <c r="D82" s="93" t="s">
        <v>1687</v>
      </c>
      <c r="E82" s="94">
        <v>3</v>
      </c>
      <c r="F82" s="94"/>
      <c r="G82" s="95"/>
    </row>
    <row r="83" spans="1:7" s="58" customFormat="1" x14ac:dyDescent="0.25">
      <c r="A83" s="188"/>
      <c r="B83" s="191"/>
      <c r="C83" s="112">
        <v>2</v>
      </c>
      <c r="D83" s="87" t="s">
        <v>1688</v>
      </c>
      <c r="E83" s="88">
        <v>3</v>
      </c>
      <c r="F83" s="88"/>
      <c r="G83" s="96"/>
    </row>
    <row r="84" spans="1:7" s="58" customFormat="1" x14ac:dyDescent="0.25">
      <c r="A84" s="188"/>
      <c r="B84" s="191"/>
      <c r="C84" s="112">
        <v>3</v>
      </c>
      <c r="D84" s="87" t="s">
        <v>1689</v>
      </c>
      <c r="E84" s="88">
        <v>2</v>
      </c>
      <c r="F84" s="88"/>
      <c r="G84" s="96"/>
    </row>
    <row r="85" spans="1:7" s="58" customFormat="1" x14ac:dyDescent="0.25">
      <c r="A85" s="188"/>
      <c r="B85" s="191"/>
      <c r="C85" s="112">
        <v>4</v>
      </c>
      <c r="D85" s="87" t="s">
        <v>1690</v>
      </c>
      <c r="E85" s="88">
        <v>2</v>
      </c>
      <c r="F85" s="88"/>
      <c r="G85" s="96"/>
    </row>
    <row r="86" spans="1:7" s="58" customFormat="1" x14ac:dyDescent="0.25">
      <c r="A86" s="188"/>
      <c r="B86" s="191"/>
      <c r="C86" s="112">
        <v>5</v>
      </c>
      <c r="D86" s="87" t="s">
        <v>1691</v>
      </c>
      <c r="E86" s="88">
        <v>2</v>
      </c>
      <c r="F86" s="88">
        <v>1</v>
      </c>
      <c r="G86" s="96"/>
    </row>
    <row r="87" spans="1:7" s="58" customFormat="1" x14ac:dyDescent="0.25">
      <c r="A87" s="188"/>
      <c r="B87" s="191"/>
      <c r="C87" s="112">
        <v>6</v>
      </c>
      <c r="D87" s="87" t="s">
        <v>1692</v>
      </c>
      <c r="E87" s="88">
        <v>5</v>
      </c>
      <c r="F87" s="88"/>
      <c r="G87" s="96"/>
    </row>
    <row r="88" spans="1:7" s="58" customFormat="1" ht="19.5" thickBot="1" x14ac:dyDescent="0.3">
      <c r="A88" s="189"/>
      <c r="B88" s="192"/>
      <c r="C88" s="113">
        <v>7</v>
      </c>
      <c r="D88" s="97" t="s">
        <v>320</v>
      </c>
      <c r="E88" s="98">
        <v>2</v>
      </c>
      <c r="F88" s="98"/>
      <c r="G88" s="99"/>
    </row>
    <row r="89" spans="1:7" x14ac:dyDescent="0.25">
      <c r="A89" s="193">
        <v>3</v>
      </c>
      <c r="B89" s="196" t="s">
        <v>314</v>
      </c>
      <c r="C89" s="111">
        <v>1</v>
      </c>
      <c r="D89" s="104" t="s">
        <v>1693</v>
      </c>
      <c r="E89" s="105">
        <v>2</v>
      </c>
      <c r="F89" s="105"/>
      <c r="G89" s="106"/>
    </row>
    <row r="90" spans="1:7" x14ac:dyDescent="0.25">
      <c r="A90" s="194"/>
      <c r="B90" s="197"/>
      <c r="C90" s="112">
        <v>2</v>
      </c>
      <c r="D90" s="100" t="s">
        <v>1687</v>
      </c>
      <c r="E90" s="101">
        <v>3</v>
      </c>
      <c r="F90" s="101"/>
      <c r="G90" s="107"/>
    </row>
    <row r="91" spans="1:7" x14ac:dyDescent="0.25">
      <c r="A91" s="194"/>
      <c r="B91" s="197"/>
      <c r="C91" s="112">
        <v>3</v>
      </c>
      <c r="D91" s="100" t="s">
        <v>1688</v>
      </c>
      <c r="E91" s="101">
        <v>3</v>
      </c>
      <c r="F91" s="101"/>
      <c r="G91" s="107"/>
    </row>
    <row r="92" spans="1:7" x14ac:dyDescent="0.25">
      <c r="A92" s="194"/>
      <c r="B92" s="197"/>
      <c r="C92" s="112">
        <v>4</v>
      </c>
      <c r="D92" s="100" t="s">
        <v>1689</v>
      </c>
      <c r="E92" s="101">
        <v>2</v>
      </c>
      <c r="F92" s="101"/>
      <c r="G92" s="107"/>
    </row>
    <row r="93" spans="1:7" x14ac:dyDescent="0.25">
      <c r="A93" s="194"/>
      <c r="B93" s="197"/>
      <c r="C93" s="112">
        <v>5</v>
      </c>
      <c r="D93" s="100" t="s">
        <v>1690</v>
      </c>
      <c r="E93" s="101">
        <v>2</v>
      </c>
      <c r="F93" s="101"/>
      <c r="G93" s="107"/>
    </row>
    <row r="94" spans="1:7" x14ac:dyDescent="0.25">
      <c r="A94" s="194"/>
      <c r="B94" s="197"/>
      <c r="C94" s="112">
        <v>6</v>
      </c>
      <c r="D94" s="100" t="s">
        <v>1691</v>
      </c>
      <c r="E94" s="101">
        <v>2</v>
      </c>
      <c r="F94" s="101">
        <v>1</v>
      </c>
      <c r="G94" s="107"/>
    </row>
    <row r="95" spans="1:7" x14ac:dyDescent="0.25">
      <c r="A95" s="194"/>
      <c r="B95" s="197"/>
      <c r="C95" s="112">
        <v>7</v>
      </c>
      <c r="D95" s="100" t="s">
        <v>1694</v>
      </c>
      <c r="E95" s="101">
        <v>3</v>
      </c>
      <c r="F95" s="101"/>
      <c r="G95" s="107"/>
    </row>
    <row r="96" spans="1:7" ht="19.5" thickBot="1" x14ac:dyDescent="0.3">
      <c r="A96" s="195"/>
      <c r="B96" s="198"/>
      <c r="C96" s="113">
        <v>8</v>
      </c>
      <c r="D96" s="108" t="s">
        <v>1695</v>
      </c>
      <c r="E96" s="109">
        <v>2</v>
      </c>
      <c r="F96" s="109"/>
      <c r="G96" s="110"/>
    </row>
    <row r="97" spans="1:7" x14ac:dyDescent="0.25">
      <c r="A97" s="193">
        <v>4</v>
      </c>
      <c r="B97" s="196" t="s">
        <v>315</v>
      </c>
      <c r="C97" s="111">
        <v>1</v>
      </c>
      <c r="D97" s="104" t="s">
        <v>1693</v>
      </c>
      <c r="E97" s="105">
        <v>2</v>
      </c>
      <c r="F97" s="105"/>
      <c r="G97" s="106"/>
    </row>
    <row r="98" spans="1:7" x14ac:dyDescent="0.25">
      <c r="A98" s="194"/>
      <c r="B98" s="197"/>
      <c r="C98" s="112">
        <v>2</v>
      </c>
      <c r="D98" s="100" t="s">
        <v>1687</v>
      </c>
      <c r="E98" s="101">
        <v>3</v>
      </c>
      <c r="F98" s="101"/>
      <c r="G98" s="107"/>
    </row>
    <row r="99" spans="1:7" x14ac:dyDescent="0.25">
      <c r="A99" s="194"/>
      <c r="B99" s="197"/>
      <c r="C99" s="112">
        <v>3</v>
      </c>
      <c r="D99" s="100" t="s">
        <v>1688</v>
      </c>
      <c r="E99" s="101">
        <v>3</v>
      </c>
      <c r="F99" s="101"/>
      <c r="G99" s="107"/>
    </row>
    <row r="100" spans="1:7" x14ac:dyDescent="0.25">
      <c r="A100" s="194"/>
      <c r="B100" s="197"/>
      <c r="C100" s="112">
        <v>4</v>
      </c>
      <c r="D100" s="100" t="s">
        <v>1689</v>
      </c>
      <c r="E100" s="101">
        <v>2</v>
      </c>
      <c r="F100" s="101"/>
      <c r="G100" s="107"/>
    </row>
    <row r="101" spans="1:7" x14ac:dyDescent="0.25">
      <c r="A101" s="194"/>
      <c r="B101" s="197"/>
      <c r="C101" s="112">
        <v>5</v>
      </c>
      <c r="D101" s="100" t="s">
        <v>1694</v>
      </c>
      <c r="E101" s="101">
        <v>3</v>
      </c>
      <c r="F101" s="101"/>
      <c r="G101" s="107"/>
    </row>
    <row r="102" spans="1:7" x14ac:dyDescent="0.25">
      <c r="A102" s="194"/>
      <c r="B102" s="197"/>
      <c r="C102" s="112">
        <v>6</v>
      </c>
      <c r="D102" s="100" t="s">
        <v>1696</v>
      </c>
      <c r="E102" s="101">
        <v>3</v>
      </c>
      <c r="F102" s="101"/>
      <c r="G102" s="107"/>
    </row>
    <row r="103" spans="1:7" x14ac:dyDescent="0.25">
      <c r="A103" s="194"/>
      <c r="B103" s="197"/>
      <c r="C103" s="112">
        <v>7</v>
      </c>
      <c r="D103" s="100" t="s">
        <v>1697</v>
      </c>
      <c r="E103" s="101">
        <v>2</v>
      </c>
      <c r="F103" s="101"/>
      <c r="G103" s="107"/>
    </row>
    <row r="104" spans="1:7" ht="19.5" thickBot="1" x14ac:dyDescent="0.3">
      <c r="A104" s="195"/>
      <c r="B104" s="198"/>
      <c r="C104" s="113">
        <v>8</v>
      </c>
      <c r="D104" s="108" t="s">
        <v>1698</v>
      </c>
      <c r="E104" s="109"/>
      <c r="F104" s="109">
        <v>1</v>
      </c>
      <c r="G104" s="110"/>
    </row>
    <row r="105" spans="1:7" x14ac:dyDescent="0.25">
      <c r="A105" s="187">
        <v>5</v>
      </c>
      <c r="B105" s="190" t="s">
        <v>316</v>
      </c>
      <c r="C105" s="111">
        <v>1</v>
      </c>
      <c r="D105" s="93" t="s">
        <v>1693</v>
      </c>
      <c r="E105" s="94">
        <v>2</v>
      </c>
      <c r="F105" s="94"/>
      <c r="G105" s="95"/>
    </row>
    <row r="106" spans="1:7" x14ac:dyDescent="0.25">
      <c r="A106" s="188"/>
      <c r="B106" s="191"/>
      <c r="C106" s="112">
        <v>2</v>
      </c>
      <c r="D106" s="87" t="s">
        <v>1687</v>
      </c>
      <c r="E106" s="88">
        <v>3</v>
      </c>
      <c r="F106" s="88"/>
      <c r="G106" s="96"/>
    </row>
    <row r="107" spans="1:7" x14ac:dyDescent="0.25">
      <c r="A107" s="188"/>
      <c r="B107" s="191"/>
      <c r="C107" s="112">
        <v>3</v>
      </c>
      <c r="D107" s="87" t="s">
        <v>1688</v>
      </c>
      <c r="E107" s="88">
        <v>3</v>
      </c>
      <c r="F107" s="88"/>
      <c r="G107" s="96"/>
    </row>
    <row r="108" spans="1:7" x14ac:dyDescent="0.25">
      <c r="A108" s="188"/>
      <c r="B108" s="191"/>
      <c r="C108" s="112">
        <v>4</v>
      </c>
      <c r="D108" s="87" t="s">
        <v>1689</v>
      </c>
      <c r="E108" s="88">
        <v>2</v>
      </c>
      <c r="F108" s="88"/>
      <c r="G108" s="96"/>
    </row>
    <row r="109" spans="1:7" x14ac:dyDescent="0.25">
      <c r="A109" s="188"/>
      <c r="B109" s="191"/>
      <c r="C109" s="112">
        <v>5</v>
      </c>
      <c r="D109" s="87" t="s">
        <v>1690</v>
      </c>
      <c r="E109" s="88">
        <v>2</v>
      </c>
      <c r="F109" s="88"/>
      <c r="G109" s="96"/>
    </row>
    <row r="110" spans="1:7" x14ac:dyDescent="0.25">
      <c r="A110" s="188"/>
      <c r="B110" s="191"/>
      <c r="C110" s="112">
        <v>6</v>
      </c>
      <c r="D110" s="87" t="s">
        <v>1694</v>
      </c>
      <c r="E110" s="88">
        <v>3</v>
      </c>
      <c r="F110" s="88"/>
      <c r="G110" s="96"/>
    </row>
    <row r="111" spans="1:7" x14ac:dyDescent="0.25">
      <c r="A111" s="188"/>
      <c r="B111" s="191"/>
      <c r="C111" s="112">
        <v>7</v>
      </c>
      <c r="D111" s="87" t="s">
        <v>1696</v>
      </c>
      <c r="E111" s="88">
        <v>2</v>
      </c>
      <c r="F111" s="88"/>
      <c r="G111" s="96"/>
    </row>
    <row r="112" spans="1:7" ht="19.5" thickBot="1" x14ac:dyDescent="0.3">
      <c r="A112" s="189"/>
      <c r="B112" s="192"/>
      <c r="C112" s="113">
        <v>8</v>
      </c>
      <c r="D112" s="97" t="s">
        <v>1695</v>
      </c>
      <c r="E112" s="98">
        <v>2</v>
      </c>
      <c r="F112" s="98"/>
      <c r="G112" s="99"/>
    </row>
    <row r="113" spans="1:7" x14ac:dyDescent="0.25">
      <c r="A113" s="187">
        <v>6</v>
      </c>
      <c r="B113" s="190" t="s">
        <v>317</v>
      </c>
      <c r="C113" s="111">
        <v>1</v>
      </c>
      <c r="D113" s="93" t="s">
        <v>1693</v>
      </c>
      <c r="E113" s="94">
        <v>2</v>
      </c>
      <c r="F113" s="94"/>
      <c r="G113" s="95"/>
    </row>
    <row r="114" spans="1:7" x14ac:dyDescent="0.25">
      <c r="A114" s="188"/>
      <c r="B114" s="191"/>
      <c r="C114" s="112">
        <v>2</v>
      </c>
      <c r="D114" s="87" t="s">
        <v>1687</v>
      </c>
      <c r="E114" s="88">
        <v>3</v>
      </c>
      <c r="F114" s="88"/>
      <c r="G114" s="96"/>
    </row>
    <row r="115" spans="1:7" x14ac:dyDescent="0.25">
      <c r="A115" s="188"/>
      <c r="B115" s="191"/>
      <c r="C115" s="112">
        <v>3</v>
      </c>
      <c r="D115" s="87" t="s">
        <v>1688</v>
      </c>
      <c r="E115" s="88">
        <v>3</v>
      </c>
      <c r="F115" s="88"/>
      <c r="G115" s="96"/>
    </row>
    <row r="116" spans="1:7" x14ac:dyDescent="0.25">
      <c r="A116" s="188"/>
      <c r="B116" s="191"/>
      <c r="C116" s="112">
        <v>4</v>
      </c>
      <c r="D116" s="87" t="s">
        <v>1689</v>
      </c>
      <c r="E116" s="88">
        <v>2</v>
      </c>
      <c r="F116" s="88"/>
      <c r="G116" s="96"/>
    </row>
    <row r="117" spans="1:7" x14ac:dyDescent="0.25">
      <c r="A117" s="188"/>
      <c r="B117" s="191"/>
      <c r="C117" s="112">
        <v>5</v>
      </c>
      <c r="D117" s="87" t="s">
        <v>1694</v>
      </c>
      <c r="E117" s="88">
        <v>3</v>
      </c>
      <c r="F117" s="88"/>
      <c r="G117" s="96"/>
    </row>
    <row r="118" spans="1:7" x14ac:dyDescent="0.25">
      <c r="A118" s="188"/>
      <c r="B118" s="191"/>
      <c r="C118" s="112">
        <v>6</v>
      </c>
      <c r="D118" s="87" t="s">
        <v>1699</v>
      </c>
      <c r="E118" s="88">
        <v>3</v>
      </c>
      <c r="F118" s="88"/>
      <c r="G118" s="96"/>
    </row>
    <row r="119" spans="1:7" ht="19.5" thickBot="1" x14ac:dyDescent="0.3">
      <c r="A119" s="189"/>
      <c r="B119" s="192"/>
      <c r="C119" s="113">
        <v>7</v>
      </c>
      <c r="D119" s="97" t="s">
        <v>1700</v>
      </c>
      <c r="E119" s="98">
        <v>2</v>
      </c>
      <c r="F119" s="98"/>
      <c r="G119" s="99"/>
    </row>
    <row r="120" spans="1:7" x14ac:dyDescent="0.25">
      <c r="A120" s="187">
        <v>7</v>
      </c>
      <c r="B120" s="190" t="s">
        <v>318</v>
      </c>
      <c r="C120" s="111">
        <v>1</v>
      </c>
      <c r="D120" s="93" t="s">
        <v>1693</v>
      </c>
      <c r="E120" s="94">
        <v>2</v>
      </c>
      <c r="F120" s="94"/>
      <c r="G120" s="95"/>
    </row>
    <row r="121" spans="1:7" x14ac:dyDescent="0.25">
      <c r="A121" s="188"/>
      <c r="B121" s="191"/>
      <c r="C121" s="112">
        <v>2</v>
      </c>
      <c r="D121" s="87" t="s">
        <v>1687</v>
      </c>
      <c r="E121" s="88">
        <v>3</v>
      </c>
      <c r="F121" s="88"/>
      <c r="G121" s="96"/>
    </row>
    <row r="122" spans="1:7" x14ac:dyDescent="0.25">
      <c r="A122" s="188"/>
      <c r="B122" s="191"/>
      <c r="C122" s="112">
        <v>3</v>
      </c>
      <c r="D122" s="87" t="s">
        <v>1688</v>
      </c>
      <c r="E122" s="88">
        <v>3</v>
      </c>
      <c r="F122" s="88"/>
      <c r="G122" s="96"/>
    </row>
    <row r="123" spans="1:7" x14ac:dyDescent="0.25">
      <c r="A123" s="188"/>
      <c r="B123" s="191"/>
      <c r="C123" s="112">
        <v>4</v>
      </c>
      <c r="D123" s="87" t="s">
        <v>1694</v>
      </c>
      <c r="E123" s="88">
        <v>3</v>
      </c>
      <c r="F123" s="88"/>
      <c r="G123" s="96"/>
    </row>
    <row r="124" spans="1:7" x14ac:dyDescent="0.25">
      <c r="A124" s="188"/>
      <c r="B124" s="191"/>
      <c r="C124" s="112">
        <v>5</v>
      </c>
      <c r="D124" s="87" t="s">
        <v>1691</v>
      </c>
      <c r="E124" s="88">
        <v>2</v>
      </c>
      <c r="F124" s="88">
        <v>1</v>
      </c>
      <c r="G124" s="96"/>
    </row>
    <row r="125" spans="1:7" ht="19.5" thickBot="1" x14ac:dyDescent="0.3">
      <c r="A125" s="189"/>
      <c r="B125" s="192"/>
      <c r="C125" s="113">
        <v>6</v>
      </c>
      <c r="D125" s="97" t="s">
        <v>1701</v>
      </c>
      <c r="E125" s="98">
        <v>3</v>
      </c>
      <c r="F125" s="98"/>
      <c r="G125" s="99"/>
    </row>
    <row r="126" spans="1:7" x14ac:dyDescent="0.25">
      <c r="A126" s="187">
        <v>8</v>
      </c>
      <c r="B126" s="190" t="s">
        <v>319</v>
      </c>
      <c r="C126" s="111">
        <v>1</v>
      </c>
      <c r="D126" s="93" t="s">
        <v>1693</v>
      </c>
      <c r="E126" s="94">
        <v>2</v>
      </c>
      <c r="F126" s="94"/>
      <c r="G126" s="95"/>
    </row>
    <row r="127" spans="1:7" x14ac:dyDescent="0.25">
      <c r="A127" s="188"/>
      <c r="B127" s="191"/>
      <c r="C127" s="112">
        <v>2</v>
      </c>
      <c r="D127" s="87" t="s">
        <v>1687</v>
      </c>
      <c r="E127" s="88">
        <v>3</v>
      </c>
      <c r="F127" s="88"/>
      <c r="G127" s="96"/>
    </row>
    <row r="128" spans="1:7" x14ac:dyDescent="0.25">
      <c r="A128" s="188"/>
      <c r="B128" s="191"/>
      <c r="C128" s="112">
        <v>3</v>
      </c>
      <c r="D128" s="87" t="s">
        <v>1688</v>
      </c>
      <c r="E128" s="88">
        <v>3</v>
      </c>
      <c r="F128" s="88"/>
      <c r="G128" s="96"/>
    </row>
    <row r="129" spans="1:7" x14ac:dyDescent="0.25">
      <c r="A129" s="188"/>
      <c r="B129" s="191"/>
      <c r="C129" s="112">
        <v>4</v>
      </c>
      <c r="D129" s="87" t="s">
        <v>1694</v>
      </c>
      <c r="E129" s="88">
        <v>3</v>
      </c>
      <c r="F129" s="88"/>
      <c r="G129" s="96"/>
    </row>
    <row r="130" spans="1:7" x14ac:dyDescent="0.25">
      <c r="A130" s="188"/>
      <c r="B130" s="191"/>
      <c r="C130" s="112">
        <v>5</v>
      </c>
      <c r="D130" s="87" t="s">
        <v>1691</v>
      </c>
      <c r="E130" s="88">
        <v>2</v>
      </c>
      <c r="F130" s="88">
        <v>1</v>
      </c>
      <c r="G130" s="96"/>
    </row>
    <row r="131" spans="1:7" ht="19.5" thickBot="1" x14ac:dyDescent="0.3">
      <c r="A131" s="189"/>
      <c r="B131" s="192"/>
      <c r="C131" s="113">
        <v>6</v>
      </c>
      <c r="D131" s="97" t="s">
        <v>1701</v>
      </c>
      <c r="E131" s="98">
        <v>3</v>
      </c>
      <c r="F131" s="98"/>
      <c r="G131" s="99"/>
    </row>
  </sheetData>
  <mergeCells count="43">
    <mergeCell ref="A8:G8"/>
    <mergeCell ref="A2:G2"/>
    <mergeCell ref="D3:G3"/>
    <mergeCell ref="A4:G4"/>
    <mergeCell ref="A6:A7"/>
    <mergeCell ref="B6:B7"/>
    <mergeCell ref="D6:D7"/>
    <mergeCell ref="C6:C7"/>
    <mergeCell ref="E6:F6"/>
    <mergeCell ref="G6:G7"/>
    <mergeCell ref="B62:B67"/>
    <mergeCell ref="B9:B16"/>
    <mergeCell ref="B25:B32"/>
    <mergeCell ref="B17:B24"/>
    <mergeCell ref="A50:A61"/>
    <mergeCell ref="A33:A39"/>
    <mergeCell ref="A40:A49"/>
    <mergeCell ref="B50:B61"/>
    <mergeCell ref="B33:B39"/>
    <mergeCell ref="B40:B49"/>
    <mergeCell ref="A9:A16"/>
    <mergeCell ref="A17:A24"/>
    <mergeCell ref="A25:A32"/>
    <mergeCell ref="A62:A67"/>
    <mergeCell ref="A68:A73"/>
    <mergeCell ref="A89:A96"/>
    <mergeCell ref="B89:B96"/>
    <mergeCell ref="A97:A104"/>
    <mergeCell ref="B97:B104"/>
    <mergeCell ref="B68:B73"/>
    <mergeCell ref="A82:A88"/>
    <mergeCell ref="B82:B88"/>
    <mergeCell ref="A75:A81"/>
    <mergeCell ref="B75:B81"/>
    <mergeCell ref="A74:G74"/>
    <mergeCell ref="A120:A125"/>
    <mergeCell ref="B120:B125"/>
    <mergeCell ref="A126:A131"/>
    <mergeCell ref="B126:B131"/>
    <mergeCell ref="A105:A112"/>
    <mergeCell ref="B105:B112"/>
    <mergeCell ref="A113:A119"/>
    <mergeCell ref="B113:B119"/>
  </mergeCells>
  <phoneticPr fontId="14" type="noConversion"/>
  <printOptions horizontalCentered="1"/>
  <pageMargins left="0.5" right="0.25" top="0.25" bottom="0.28000000000000003" header="0.25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875"/>
  <sheetViews>
    <sheetView workbookViewId="0">
      <pane ySplit="1" topLeftCell="A1037" activePane="bottomLeft" state="frozen"/>
      <selection pane="bottomLeft" activeCell="B1002" sqref="B1002:B1059"/>
    </sheetView>
  </sheetViews>
  <sheetFormatPr defaultRowHeight="12.75" x14ac:dyDescent="0.2"/>
  <cols>
    <col min="1" max="1" width="5" style="50" bestFit="1" customWidth="1"/>
    <col min="2" max="2" width="12.42578125" style="50" bestFit="1" customWidth="1"/>
    <col min="3" max="3" width="20.42578125" style="76" bestFit="1" customWidth="1"/>
    <col min="4" max="4" width="7.85546875" style="76" bestFit="1" customWidth="1"/>
    <col min="5" max="5" width="10.140625" style="50" bestFit="1" customWidth="1"/>
    <col min="6" max="6" width="10.85546875" style="50" bestFit="1" customWidth="1"/>
    <col min="7" max="7" width="6.7109375" style="50" bestFit="1" customWidth="1"/>
    <col min="8" max="8" width="6.42578125" style="50" bestFit="1" customWidth="1"/>
    <col min="9" max="9" width="30" style="50" bestFit="1" customWidth="1"/>
    <col min="10" max="10" width="3" style="50" hidden="1" customWidth="1"/>
    <col min="11" max="11" width="18.5703125" style="50" bestFit="1" customWidth="1"/>
    <col min="12" max="16384" width="9.140625" style="50"/>
  </cols>
  <sheetData>
    <row r="1" spans="1:11" ht="14.25" x14ac:dyDescent="0.2">
      <c r="A1" s="64" t="s">
        <v>399</v>
      </c>
      <c r="B1" s="64" t="s">
        <v>881</v>
      </c>
      <c r="C1" s="65" t="s">
        <v>400</v>
      </c>
      <c r="D1" s="66" t="s">
        <v>401</v>
      </c>
      <c r="E1" s="64" t="s">
        <v>402</v>
      </c>
      <c r="F1" s="64" t="s">
        <v>403</v>
      </c>
      <c r="G1" s="64" t="s">
        <v>404</v>
      </c>
      <c r="H1" s="64" t="s">
        <v>405</v>
      </c>
      <c r="I1" s="77" t="str">
        <f>"Khoá 13CĐ = "&amp;COUNTIF(J:J,"13")&amp;" Khoá 14 = "&amp;COUNTIF(J:J,"14")</f>
        <v>Khoá 13CĐ = 943 Khoá 14 = 874</v>
      </c>
      <c r="K1" s="77" t="s">
        <v>4310</v>
      </c>
    </row>
    <row r="2" spans="1:11" ht="15" hidden="1" x14ac:dyDescent="0.2">
      <c r="A2" s="115">
        <v>1</v>
      </c>
      <c r="B2" s="115" t="s">
        <v>411</v>
      </c>
      <c r="C2" s="126" t="s">
        <v>412</v>
      </c>
      <c r="D2" s="127" t="s">
        <v>413</v>
      </c>
      <c r="E2" s="115" t="s">
        <v>414</v>
      </c>
      <c r="F2" s="115" t="s">
        <v>409</v>
      </c>
      <c r="G2" s="115"/>
      <c r="H2" s="115" t="s">
        <v>410</v>
      </c>
      <c r="I2" s="131"/>
      <c r="J2" s="50" t="str">
        <f>LEFT(F2,2)</f>
        <v>13</v>
      </c>
    </row>
    <row r="3" spans="1:11" ht="15" hidden="1" x14ac:dyDescent="0.2">
      <c r="A3" s="115">
        <v>2</v>
      </c>
      <c r="B3" s="115" t="s">
        <v>418</v>
      </c>
      <c r="C3" s="126" t="s">
        <v>419</v>
      </c>
      <c r="D3" s="127" t="s">
        <v>420</v>
      </c>
      <c r="E3" s="115" t="s">
        <v>421</v>
      </c>
      <c r="F3" s="115" t="s">
        <v>409</v>
      </c>
      <c r="G3" s="115"/>
      <c r="H3" s="115" t="s">
        <v>410</v>
      </c>
      <c r="I3" s="131"/>
      <c r="J3" s="50" t="str">
        <f t="shared" ref="J3:J66" si="0">LEFT(F3,2)</f>
        <v>13</v>
      </c>
    </row>
    <row r="4" spans="1:11" ht="15" hidden="1" x14ac:dyDescent="0.2">
      <c r="A4" s="115">
        <v>3</v>
      </c>
      <c r="B4" s="115" t="s">
        <v>422</v>
      </c>
      <c r="C4" s="126" t="s">
        <v>423</v>
      </c>
      <c r="D4" s="127" t="s">
        <v>424</v>
      </c>
      <c r="E4" s="115" t="s">
        <v>425</v>
      </c>
      <c r="F4" s="115" t="s">
        <v>409</v>
      </c>
      <c r="G4" s="115"/>
      <c r="H4" s="115" t="s">
        <v>410</v>
      </c>
      <c r="I4" s="131"/>
      <c r="J4" s="50" t="str">
        <f t="shared" si="0"/>
        <v>13</v>
      </c>
    </row>
    <row r="5" spans="1:11" ht="15" hidden="1" x14ac:dyDescent="0.2">
      <c r="A5" s="115">
        <v>4</v>
      </c>
      <c r="B5" s="115" t="s">
        <v>426</v>
      </c>
      <c r="C5" s="126" t="s">
        <v>427</v>
      </c>
      <c r="D5" s="127" t="s">
        <v>428</v>
      </c>
      <c r="E5" s="115" t="s">
        <v>429</v>
      </c>
      <c r="F5" s="115" t="s">
        <v>409</v>
      </c>
      <c r="G5" s="115"/>
      <c r="H5" s="115" t="s">
        <v>410</v>
      </c>
      <c r="I5" s="131"/>
      <c r="J5" s="50" t="str">
        <f t="shared" si="0"/>
        <v>13</v>
      </c>
    </row>
    <row r="6" spans="1:11" ht="15" hidden="1" x14ac:dyDescent="0.2">
      <c r="A6" s="115">
        <v>5</v>
      </c>
      <c r="B6" s="115" t="s">
        <v>430</v>
      </c>
      <c r="C6" s="126" t="s">
        <v>431</v>
      </c>
      <c r="D6" s="127" t="s">
        <v>432</v>
      </c>
      <c r="E6" s="115" t="s">
        <v>433</v>
      </c>
      <c r="F6" s="115" t="s">
        <v>409</v>
      </c>
      <c r="G6" s="115"/>
      <c r="H6" s="115" t="s">
        <v>3601</v>
      </c>
      <c r="I6" s="131"/>
      <c r="J6" s="50" t="str">
        <f t="shared" si="0"/>
        <v>13</v>
      </c>
    </row>
    <row r="7" spans="1:11" ht="15" hidden="1" x14ac:dyDescent="0.2">
      <c r="A7" s="115">
        <v>6</v>
      </c>
      <c r="B7" s="115" t="s">
        <v>434</v>
      </c>
      <c r="C7" s="126" t="s">
        <v>435</v>
      </c>
      <c r="D7" s="127" t="s">
        <v>329</v>
      </c>
      <c r="E7" s="115" t="s">
        <v>436</v>
      </c>
      <c r="F7" s="115" t="s">
        <v>409</v>
      </c>
      <c r="G7" s="115"/>
      <c r="H7" s="115" t="s">
        <v>410</v>
      </c>
      <c r="I7" s="132" t="s">
        <v>3602</v>
      </c>
      <c r="J7" s="50" t="str">
        <f t="shared" si="0"/>
        <v>13</v>
      </c>
    </row>
    <row r="8" spans="1:11" ht="15" hidden="1" x14ac:dyDescent="0.2">
      <c r="A8" s="115">
        <v>7</v>
      </c>
      <c r="B8" s="115" t="s">
        <v>437</v>
      </c>
      <c r="C8" s="126" t="s">
        <v>333</v>
      </c>
      <c r="D8" s="127" t="s">
        <v>438</v>
      </c>
      <c r="E8" s="115" t="s">
        <v>439</v>
      </c>
      <c r="F8" s="115" t="s">
        <v>409</v>
      </c>
      <c r="G8" s="115"/>
      <c r="H8" s="115" t="s">
        <v>410</v>
      </c>
      <c r="I8" s="131"/>
      <c r="J8" s="50" t="str">
        <f t="shared" si="0"/>
        <v>13</v>
      </c>
    </row>
    <row r="9" spans="1:11" ht="15" hidden="1" x14ac:dyDescent="0.2">
      <c r="A9" s="115">
        <v>8</v>
      </c>
      <c r="B9" s="115" t="s">
        <v>440</v>
      </c>
      <c r="C9" s="126" t="s">
        <v>441</v>
      </c>
      <c r="D9" s="127" t="s">
        <v>442</v>
      </c>
      <c r="E9" s="115" t="s">
        <v>443</v>
      </c>
      <c r="F9" s="115" t="s">
        <v>409</v>
      </c>
      <c r="G9" s="115"/>
      <c r="H9" s="115" t="s">
        <v>410</v>
      </c>
      <c r="I9" s="131"/>
      <c r="J9" s="50" t="str">
        <f t="shared" si="0"/>
        <v>13</v>
      </c>
    </row>
    <row r="10" spans="1:11" ht="15" hidden="1" x14ac:dyDescent="0.2">
      <c r="A10" s="115">
        <v>9</v>
      </c>
      <c r="B10" s="115" t="s">
        <v>444</v>
      </c>
      <c r="C10" s="126" t="s">
        <v>445</v>
      </c>
      <c r="D10" s="127" t="s">
        <v>446</v>
      </c>
      <c r="E10" s="115" t="s">
        <v>447</v>
      </c>
      <c r="F10" s="115" t="s">
        <v>409</v>
      </c>
      <c r="G10" s="115"/>
      <c r="H10" s="115" t="s">
        <v>410</v>
      </c>
      <c r="I10" s="131"/>
      <c r="J10" s="50" t="str">
        <f t="shared" si="0"/>
        <v>13</v>
      </c>
    </row>
    <row r="11" spans="1:11" ht="15" hidden="1" x14ac:dyDescent="0.2">
      <c r="A11" s="115">
        <v>10</v>
      </c>
      <c r="B11" s="115" t="s">
        <v>449</v>
      </c>
      <c r="C11" s="126" t="s">
        <v>450</v>
      </c>
      <c r="D11" s="127" t="s">
        <v>451</v>
      </c>
      <c r="E11" s="115" t="s">
        <v>452</v>
      </c>
      <c r="F11" s="115" t="s">
        <v>409</v>
      </c>
      <c r="G11" s="115"/>
      <c r="H11" s="115" t="s">
        <v>410</v>
      </c>
      <c r="I11" s="131"/>
      <c r="J11" s="50" t="str">
        <f t="shared" si="0"/>
        <v>13</v>
      </c>
    </row>
    <row r="12" spans="1:11" ht="15" hidden="1" x14ac:dyDescent="0.2">
      <c r="A12" s="115">
        <v>11</v>
      </c>
      <c r="B12" s="115" t="s">
        <v>455</v>
      </c>
      <c r="C12" s="126" t="s">
        <v>456</v>
      </c>
      <c r="D12" s="127" t="s">
        <v>457</v>
      </c>
      <c r="E12" s="115" t="s">
        <v>458</v>
      </c>
      <c r="F12" s="115" t="s">
        <v>409</v>
      </c>
      <c r="G12" s="116" t="s">
        <v>459</v>
      </c>
      <c r="H12" s="115" t="s">
        <v>410</v>
      </c>
      <c r="I12" s="133" t="s">
        <v>3603</v>
      </c>
      <c r="J12" s="50" t="str">
        <f t="shared" si="0"/>
        <v>13</v>
      </c>
    </row>
    <row r="13" spans="1:11" ht="15" hidden="1" x14ac:dyDescent="0.2">
      <c r="A13" s="115">
        <v>12</v>
      </c>
      <c r="B13" s="115" t="s">
        <v>460</v>
      </c>
      <c r="C13" s="126" t="s">
        <v>333</v>
      </c>
      <c r="D13" s="127" t="s">
        <v>461</v>
      </c>
      <c r="E13" s="115" t="s">
        <v>462</v>
      </c>
      <c r="F13" s="115" t="s">
        <v>409</v>
      </c>
      <c r="G13" s="115"/>
      <c r="H13" s="115" t="s">
        <v>410</v>
      </c>
      <c r="I13" s="131"/>
      <c r="J13" s="50" t="str">
        <f t="shared" si="0"/>
        <v>13</v>
      </c>
    </row>
    <row r="14" spans="1:11" ht="15" hidden="1" x14ac:dyDescent="0.2">
      <c r="A14" s="115">
        <v>13</v>
      </c>
      <c r="B14" s="115" t="s">
        <v>465</v>
      </c>
      <c r="C14" s="126" t="s">
        <v>333</v>
      </c>
      <c r="D14" s="127" t="s">
        <v>466</v>
      </c>
      <c r="E14" s="115" t="s">
        <v>467</v>
      </c>
      <c r="F14" s="115" t="s">
        <v>409</v>
      </c>
      <c r="G14" s="115"/>
      <c r="H14" s="115" t="s">
        <v>410</v>
      </c>
      <c r="I14" s="131"/>
      <c r="J14" s="50" t="str">
        <f t="shared" si="0"/>
        <v>13</v>
      </c>
    </row>
    <row r="15" spans="1:11" ht="15" hidden="1" x14ac:dyDescent="0.2">
      <c r="A15" s="115">
        <v>14</v>
      </c>
      <c r="B15" s="115" t="s">
        <v>473</v>
      </c>
      <c r="C15" s="126" t="s">
        <v>474</v>
      </c>
      <c r="D15" s="127" t="s">
        <v>475</v>
      </c>
      <c r="E15" s="115" t="s">
        <v>476</v>
      </c>
      <c r="F15" s="115" t="s">
        <v>409</v>
      </c>
      <c r="G15" s="115"/>
      <c r="H15" s="115" t="s">
        <v>3601</v>
      </c>
      <c r="I15" s="131"/>
      <c r="J15" s="50" t="str">
        <f t="shared" si="0"/>
        <v>13</v>
      </c>
    </row>
    <row r="16" spans="1:11" ht="15" hidden="1" x14ac:dyDescent="0.2">
      <c r="A16" s="115">
        <v>15</v>
      </c>
      <c r="B16" s="115" t="s">
        <v>479</v>
      </c>
      <c r="C16" s="126" t="s">
        <v>480</v>
      </c>
      <c r="D16" s="127" t="s">
        <v>481</v>
      </c>
      <c r="E16" s="115" t="s">
        <v>482</v>
      </c>
      <c r="F16" s="115" t="s">
        <v>409</v>
      </c>
      <c r="G16" s="116" t="s">
        <v>483</v>
      </c>
      <c r="H16" s="115" t="s">
        <v>410</v>
      </c>
      <c r="I16" s="131"/>
      <c r="J16" s="50" t="str">
        <f t="shared" si="0"/>
        <v>13</v>
      </c>
    </row>
    <row r="17" spans="1:10" ht="15" hidden="1" x14ac:dyDescent="0.2">
      <c r="A17" s="115">
        <v>16</v>
      </c>
      <c r="B17" s="117" t="s">
        <v>484</v>
      </c>
      <c r="C17" s="128" t="s">
        <v>485</v>
      </c>
      <c r="D17" s="129" t="s">
        <v>486</v>
      </c>
      <c r="E17" s="117" t="s">
        <v>487</v>
      </c>
      <c r="F17" s="117" t="s">
        <v>409</v>
      </c>
      <c r="G17" s="117"/>
      <c r="H17" s="117" t="s">
        <v>410</v>
      </c>
      <c r="I17" s="134"/>
      <c r="J17" s="50" t="str">
        <f t="shared" si="0"/>
        <v>13</v>
      </c>
    </row>
    <row r="18" spans="1:10" ht="15" hidden="1" x14ac:dyDescent="0.2">
      <c r="A18" s="115">
        <v>17</v>
      </c>
      <c r="B18" s="115" t="s">
        <v>492</v>
      </c>
      <c r="C18" s="126" t="s">
        <v>493</v>
      </c>
      <c r="D18" s="127" t="s">
        <v>346</v>
      </c>
      <c r="E18" s="115" t="s">
        <v>494</v>
      </c>
      <c r="F18" s="115" t="s">
        <v>409</v>
      </c>
      <c r="G18" s="115"/>
      <c r="H18" s="115" t="s">
        <v>410</v>
      </c>
      <c r="I18" s="131"/>
      <c r="J18" s="50" t="str">
        <f t="shared" si="0"/>
        <v>13</v>
      </c>
    </row>
    <row r="19" spans="1:10" ht="15" hidden="1" x14ac:dyDescent="0.2">
      <c r="A19" s="115">
        <v>18</v>
      </c>
      <c r="B19" s="115" t="s">
        <v>496</v>
      </c>
      <c r="C19" s="126" t="s">
        <v>497</v>
      </c>
      <c r="D19" s="127" t="s">
        <v>498</v>
      </c>
      <c r="E19" s="115" t="s">
        <v>429</v>
      </c>
      <c r="F19" s="115" t="s">
        <v>409</v>
      </c>
      <c r="G19" s="115"/>
      <c r="H19" s="115" t="s">
        <v>410</v>
      </c>
      <c r="I19" s="131"/>
      <c r="J19" s="50" t="str">
        <f t="shared" si="0"/>
        <v>13</v>
      </c>
    </row>
    <row r="20" spans="1:10" ht="15" hidden="1" x14ac:dyDescent="0.2">
      <c r="A20" s="115">
        <v>19</v>
      </c>
      <c r="B20" s="115" t="s">
        <v>499</v>
      </c>
      <c r="C20" s="126" t="s">
        <v>500</v>
      </c>
      <c r="D20" s="127" t="s">
        <v>501</v>
      </c>
      <c r="E20" s="115" t="s">
        <v>502</v>
      </c>
      <c r="F20" s="115" t="s">
        <v>409</v>
      </c>
      <c r="G20" s="115"/>
      <c r="H20" s="115" t="s">
        <v>410</v>
      </c>
      <c r="I20" s="133" t="s">
        <v>3603</v>
      </c>
      <c r="J20" s="50" t="str">
        <f t="shared" si="0"/>
        <v>13</v>
      </c>
    </row>
    <row r="21" spans="1:10" ht="15" hidden="1" x14ac:dyDescent="0.2">
      <c r="A21" s="115">
        <v>20</v>
      </c>
      <c r="B21" s="115" t="s">
        <v>503</v>
      </c>
      <c r="C21" s="126" t="s">
        <v>886</v>
      </c>
      <c r="D21" s="127" t="s">
        <v>349</v>
      </c>
      <c r="E21" s="115" t="s">
        <v>504</v>
      </c>
      <c r="F21" s="115" t="s">
        <v>409</v>
      </c>
      <c r="G21" s="115" t="s">
        <v>417</v>
      </c>
      <c r="H21" s="115" t="s">
        <v>410</v>
      </c>
      <c r="I21" s="131"/>
      <c r="J21" s="50" t="str">
        <f t="shared" si="0"/>
        <v>13</v>
      </c>
    </row>
    <row r="22" spans="1:10" ht="15" hidden="1" x14ac:dyDescent="0.2">
      <c r="A22" s="115">
        <v>21</v>
      </c>
      <c r="B22" s="115" t="s">
        <v>505</v>
      </c>
      <c r="C22" s="126" t="s">
        <v>506</v>
      </c>
      <c r="D22" s="127" t="s">
        <v>507</v>
      </c>
      <c r="E22" s="115" t="s">
        <v>508</v>
      </c>
      <c r="F22" s="115" t="s">
        <v>409</v>
      </c>
      <c r="G22" s="115"/>
      <c r="H22" s="115" t="s">
        <v>410</v>
      </c>
      <c r="I22" s="131"/>
      <c r="J22" s="50" t="str">
        <f t="shared" si="0"/>
        <v>13</v>
      </c>
    </row>
    <row r="23" spans="1:10" ht="15" hidden="1" x14ac:dyDescent="0.2">
      <c r="A23" s="115">
        <v>22</v>
      </c>
      <c r="B23" s="115" t="s">
        <v>509</v>
      </c>
      <c r="C23" s="126" t="s">
        <v>510</v>
      </c>
      <c r="D23" s="127" t="s">
        <v>511</v>
      </c>
      <c r="E23" s="115" t="s">
        <v>512</v>
      </c>
      <c r="F23" s="115" t="s">
        <v>409</v>
      </c>
      <c r="G23" s="115"/>
      <c r="H23" s="115" t="s">
        <v>410</v>
      </c>
      <c r="I23" s="131"/>
      <c r="J23" s="50" t="str">
        <f t="shared" si="0"/>
        <v>13</v>
      </c>
    </row>
    <row r="24" spans="1:10" ht="15" hidden="1" x14ac:dyDescent="0.2">
      <c r="A24" s="115">
        <v>23</v>
      </c>
      <c r="B24" s="115" t="s">
        <v>513</v>
      </c>
      <c r="C24" s="126" t="s">
        <v>884</v>
      </c>
      <c r="D24" s="127" t="s">
        <v>514</v>
      </c>
      <c r="E24" s="115" t="s">
        <v>515</v>
      </c>
      <c r="F24" s="115" t="s">
        <v>409</v>
      </c>
      <c r="G24" s="115"/>
      <c r="H24" s="115" t="s">
        <v>410</v>
      </c>
      <c r="I24" s="131"/>
      <c r="J24" s="50" t="str">
        <f t="shared" si="0"/>
        <v>13</v>
      </c>
    </row>
    <row r="25" spans="1:10" ht="15" hidden="1" x14ac:dyDescent="0.2">
      <c r="A25" s="115">
        <v>24</v>
      </c>
      <c r="B25" s="115" t="s">
        <v>517</v>
      </c>
      <c r="C25" s="126" t="s">
        <v>518</v>
      </c>
      <c r="D25" s="127" t="s">
        <v>519</v>
      </c>
      <c r="E25" s="115" t="s">
        <v>520</v>
      </c>
      <c r="F25" s="115" t="s">
        <v>409</v>
      </c>
      <c r="G25" s="116" t="s">
        <v>470</v>
      </c>
      <c r="H25" s="115" t="s">
        <v>3601</v>
      </c>
      <c r="I25" s="131"/>
      <c r="J25" s="50" t="str">
        <f t="shared" si="0"/>
        <v>13</v>
      </c>
    </row>
    <row r="26" spans="1:10" ht="15" hidden="1" x14ac:dyDescent="0.2">
      <c r="A26" s="115">
        <v>25</v>
      </c>
      <c r="B26" s="115" t="s">
        <v>521</v>
      </c>
      <c r="C26" s="126" t="s">
        <v>522</v>
      </c>
      <c r="D26" s="127" t="s">
        <v>523</v>
      </c>
      <c r="E26" s="115" t="s">
        <v>524</v>
      </c>
      <c r="F26" s="115" t="s">
        <v>409</v>
      </c>
      <c r="G26" s="115"/>
      <c r="H26" s="115" t="s">
        <v>410</v>
      </c>
      <c r="I26" s="131"/>
      <c r="J26" s="50" t="str">
        <f t="shared" si="0"/>
        <v>13</v>
      </c>
    </row>
    <row r="27" spans="1:10" ht="15" hidden="1" x14ac:dyDescent="0.2">
      <c r="A27" s="115">
        <v>26</v>
      </c>
      <c r="B27" s="115" t="s">
        <v>525</v>
      </c>
      <c r="C27" s="126" t="s">
        <v>888</v>
      </c>
      <c r="D27" s="127" t="s">
        <v>526</v>
      </c>
      <c r="E27" s="115" t="s">
        <v>527</v>
      </c>
      <c r="F27" s="115" t="s">
        <v>409</v>
      </c>
      <c r="G27" s="115"/>
      <c r="H27" s="115" t="s">
        <v>410</v>
      </c>
      <c r="I27" s="131"/>
      <c r="J27" s="50" t="str">
        <f t="shared" si="0"/>
        <v>13</v>
      </c>
    </row>
    <row r="28" spans="1:10" ht="15" hidden="1" x14ac:dyDescent="0.2">
      <c r="A28" s="115">
        <v>27</v>
      </c>
      <c r="B28" s="115" t="s">
        <v>528</v>
      </c>
      <c r="C28" s="126" t="s">
        <v>529</v>
      </c>
      <c r="D28" s="127" t="s">
        <v>530</v>
      </c>
      <c r="E28" s="115" t="s">
        <v>531</v>
      </c>
      <c r="F28" s="115" t="s">
        <v>409</v>
      </c>
      <c r="G28" s="115"/>
      <c r="H28" s="115" t="s">
        <v>410</v>
      </c>
      <c r="I28" s="131"/>
      <c r="J28" s="50" t="str">
        <f t="shared" si="0"/>
        <v>13</v>
      </c>
    </row>
    <row r="29" spans="1:10" ht="15" hidden="1" x14ac:dyDescent="0.2">
      <c r="A29" s="115">
        <v>28</v>
      </c>
      <c r="B29" s="115" t="s">
        <v>532</v>
      </c>
      <c r="C29" s="126" t="s">
        <v>886</v>
      </c>
      <c r="D29" s="127" t="s">
        <v>533</v>
      </c>
      <c r="E29" s="115" t="s">
        <v>534</v>
      </c>
      <c r="F29" s="115" t="s">
        <v>409</v>
      </c>
      <c r="G29" s="115"/>
      <c r="H29" s="115" t="s">
        <v>410</v>
      </c>
      <c r="I29" s="131"/>
      <c r="J29" s="50" t="str">
        <f t="shared" si="0"/>
        <v>13</v>
      </c>
    </row>
    <row r="30" spans="1:10" ht="15" hidden="1" x14ac:dyDescent="0.2">
      <c r="A30" s="115">
        <v>29</v>
      </c>
      <c r="B30" s="115" t="s">
        <v>535</v>
      </c>
      <c r="C30" s="126" t="s">
        <v>370</v>
      </c>
      <c r="D30" s="127" t="s">
        <v>536</v>
      </c>
      <c r="E30" s="115" t="s">
        <v>537</v>
      </c>
      <c r="F30" s="115" t="s">
        <v>409</v>
      </c>
      <c r="G30" s="115"/>
      <c r="H30" s="115" t="s">
        <v>410</v>
      </c>
      <c r="I30" s="131"/>
      <c r="J30" s="50" t="str">
        <f t="shared" si="0"/>
        <v>13</v>
      </c>
    </row>
    <row r="31" spans="1:10" ht="15" hidden="1" x14ac:dyDescent="0.2">
      <c r="A31" s="115">
        <v>30</v>
      </c>
      <c r="B31" s="115" t="s">
        <v>542</v>
      </c>
      <c r="C31" s="126" t="s">
        <v>543</v>
      </c>
      <c r="D31" s="127" t="s">
        <v>544</v>
      </c>
      <c r="E31" s="115" t="s">
        <v>545</v>
      </c>
      <c r="F31" s="115" t="s">
        <v>409</v>
      </c>
      <c r="G31" s="116" t="s">
        <v>546</v>
      </c>
      <c r="H31" s="115" t="s">
        <v>410</v>
      </c>
      <c r="I31" s="131"/>
      <c r="J31" s="50" t="str">
        <f t="shared" si="0"/>
        <v>13</v>
      </c>
    </row>
    <row r="32" spans="1:10" ht="15" hidden="1" x14ac:dyDescent="0.2">
      <c r="A32" s="115">
        <v>31</v>
      </c>
      <c r="B32" s="117" t="s">
        <v>547</v>
      </c>
      <c r="C32" s="128" t="s">
        <v>356</v>
      </c>
      <c r="D32" s="129" t="s">
        <v>374</v>
      </c>
      <c r="E32" s="117" t="s">
        <v>548</v>
      </c>
      <c r="F32" s="117" t="s">
        <v>409</v>
      </c>
      <c r="G32" s="117"/>
      <c r="H32" s="117" t="s">
        <v>410</v>
      </c>
      <c r="I32" s="134"/>
      <c r="J32" s="50" t="str">
        <f t="shared" si="0"/>
        <v>13</v>
      </c>
    </row>
    <row r="33" spans="1:10" ht="15" hidden="1" x14ac:dyDescent="0.2">
      <c r="A33" s="115">
        <v>32</v>
      </c>
      <c r="B33" s="115" t="s">
        <v>549</v>
      </c>
      <c r="C33" s="126" t="s">
        <v>550</v>
      </c>
      <c r="D33" s="127" t="s">
        <v>376</v>
      </c>
      <c r="E33" s="115" t="s">
        <v>551</v>
      </c>
      <c r="F33" s="115" t="s">
        <v>409</v>
      </c>
      <c r="G33" s="115"/>
      <c r="H33" s="115" t="s">
        <v>410</v>
      </c>
      <c r="I33" s="131"/>
      <c r="J33" s="50" t="str">
        <f t="shared" si="0"/>
        <v>13</v>
      </c>
    </row>
    <row r="34" spans="1:10" ht="15" hidden="1" x14ac:dyDescent="0.2">
      <c r="A34" s="115">
        <v>1</v>
      </c>
      <c r="B34" s="115" t="s">
        <v>552</v>
      </c>
      <c r="C34" s="126" t="s">
        <v>553</v>
      </c>
      <c r="D34" s="127" t="s">
        <v>554</v>
      </c>
      <c r="E34" s="115" t="s">
        <v>555</v>
      </c>
      <c r="F34" s="115" t="s">
        <v>556</v>
      </c>
      <c r="G34" s="115"/>
      <c r="H34" s="115" t="s">
        <v>410</v>
      </c>
      <c r="I34" s="131"/>
      <c r="J34" s="50" t="str">
        <f t="shared" si="0"/>
        <v>13</v>
      </c>
    </row>
    <row r="35" spans="1:10" ht="15" hidden="1" x14ac:dyDescent="0.2">
      <c r="A35" s="115">
        <v>2</v>
      </c>
      <c r="B35" s="115" t="s">
        <v>559</v>
      </c>
      <c r="C35" s="126" t="s">
        <v>372</v>
      </c>
      <c r="D35" s="127" t="s">
        <v>560</v>
      </c>
      <c r="E35" s="115" t="s">
        <v>561</v>
      </c>
      <c r="F35" s="115" t="s">
        <v>556</v>
      </c>
      <c r="G35" s="116" t="s">
        <v>470</v>
      </c>
      <c r="H35" s="115" t="s">
        <v>410</v>
      </c>
      <c r="I35" s="131"/>
      <c r="J35" s="50" t="str">
        <f t="shared" si="0"/>
        <v>13</v>
      </c>
    </row>
    <row r="36" spans="1:10" ht="15" hidden="1" x14ac:dyDescent="0.2">
      <c r="A36" s="115">
        <v>3</v>
      </c>
      <c r="B36" s="115" t="s">
        <v>564</v>
      </c>
      <c r="C36" s="126" t="s">
        <v>565</v>
      </c>
      <c r="D36" s="127" t="s">
        <v>327</v>
      </c>
      <c r="E36" s="115" t="s">
        <v>566</v>
      </c>
      <c r="F36" s="115" t="s">
        <v>556</v>
      </c>
      <c r="G36" s="115"/>
      <c r="H36" s="115" t="s">
        <v>3601</v>
      </c>
      <c r="I36" s="131"/>
      <c r="J36" s="50" t="str">
        <f t="shared" si="0"/>
        <v>13</v>
      </c>
    </row>
    <row r="37" spans="1:10" ht="15" hidden="1" x14ac:dyDescent="0.2">
      <c r="A37" s="115">
        <v>4</v>
      </c>
      <c r="B37" s="115" t="s">
        <v>568</v>
      </c>
      <c r="C37" s="126" t="s">
        <v>569</v>
      </c>
      <c r="D37" s="127" t="s">
        <v>570</v>
      </c>
      <c r="E37" s="115" t="s">
        <v>571</v>
      </c>
      <c r="F37" s="115" t="s">
        <v>556</v>
      </c>
      <c r="G37" s="116" t="s">
        <v>546</v>
      </c>
      <c r="H37" s="115" t="s">
        <v>410</v>
      </c>
      <c r="I37" s="131"/>
      <c r="J37" s="50" t="str">
        <f t="shared" si="0"/>
        <v>13</v>
      </c>
    </row>
    <row r="38" spans="1:10" ht="15" hidden="1" x14ac:dyDescent="0.2">
      <c r="A38" s="115">
        <v>5</v>
      </c>
      <c r="B38" s="115" t="s">
        <v>572</v>
      </c>
      <c r="C38" s="126" t="s">
        <v>573</v>
      </c>
      <c r="D38" s="127" t="s">
        <v>574</v>
      </c>
      <c r="E38" s="115" t="s">
        <v>575</v>
      </c>
      <c r="F38" s="115" t="s">
        <v>556</v>
      </c>
      <c r="G38" s="115"/>
      <c r="H38" s="115" t="s">
        <v>410</v>
      </c>
      <c r="I38" s="131"/>
      <c r="J38" s="50" t="str">
        <f t="shared" si="0"/>
        <v>13</v>
      </c>
    </row>
    <row r="39" spans="1:10" ht="15" hidden="1" x14ac:dyDescent="0.2">
      <c r="A39" s="115">
        <v>6</v>
      </c>
      <c r="B39" s="115" t="s">
        <v>578</v>
      </c>
      <c r="C39" s="126" t="s">
        <v>579</v>
      </c>
      <c r="D39" s="127" t="s">
        <v>446</v>
      </c>
      <c r="E39" s="115" t="s">
        <v>580</v>
      </c>
      <c r="F39" s="115" t="s">
        <v>556</v>
      </c>
      <c r="G39" s="115"/>
      <c r="H39" s="115" t="s">
        <v>410</v>
      </c>
      <c r="I39" s="131"/>
      <c r="J39" s="50" t="str">
        <f t="shared" si="0"/>
        <v>13</v>
      </c>
    </row>
    <row r="40" spans="1:10" ht="15" hidden="1" x14ac:dyDescent="0.2">
      <c r="A40" s="115">
        <v>7</v>
      </c>
      <c r="B40" s="115" t="s">
        <v>581</v>
      </c>
      <c r="C40" s="126" t="s">
        <v>522</v>
      </c>
      <c r="D40" s="127" t="s">
        <v>582</v>
      </c>
      <c r="E40" s="115" t="s">
        <v>583</v>
      </c>
      <c r="F40" s="115" t="s">
        <v>556</v>
      </c>
      <c r="G40" s="115"/>
      <c r="H40" s="115" t="s">
        <v>410</v>
      </c>
      <c r="I40" s="131"/>
      <c r="J40" s="50" t="str">
        <f t="shared" si="0"/>
        <v>13</v>
      </c>
    </row>
    <row r="41" spans="1:10" ht="15" hidden="1" x14ac:dyDescent="0.2">
      <c r="A41" s="115">
        <v>8</v>
      </c>
      <c r="B41" s="115" t="s">
        <v>584</v>
      </c>
      <c r="C41" s="126" t="s">
        <v>585</v>
      </c>
      <c r="D41" s="127" t="s">
        <v>451</v>
      </c>
      <c r="E41" s="115" t="s">
        <v>494</v>
      </c>
      <c r="F41" s="115" t="s">
        <v>556</v>
      </c>
      <c r="G41" s="115"/>
      <c r="H41" s="115" t="s">
        <v>410</v>
      </c>
      <c r="I41" s="131"/>
      <c r="J41" s="50" t="str">
        <f t="shared" si="0"/>
        <v>13</v>
      </c>
    </row>
    <row r="42" spans="1:10" ht="15" hidden="1" x14ac:dyDescent="0.2">
      <c r="A42" s="115">
        <v>9</v>
      </c>
      <c r="B42" s="115" t="s">
        <v>588</v>
      </c>
      <c r="C42" s="126" t="s">
        <v>573</v>
      </c>
      <c r="D42" s="127" t="s">
        <v>589</v>
      </c>
      <c r="E42" s="115" t="s">
        <v>590</v>
      </c>
      <c r="F42" s="115" t="s">
        <v>556</v>
      </c>
      <c r="G42" s="115"/>
      <c r="H42" s="115" t="s">
        <v>410</v>
      </c>
      <c r="I42" s="131"/>
      <c r="J42" s="50" t="str">
        <f t="shared" si="0"/>
        <v>13</v>
      </c>
    </row>
    <row r="43" spans="1:10" ht="15" hidden="1" x14ac:dyDescent="0.2">
      <c r="A43" s="115">
        <v>10</v>
      </c>
      <c r="B43" s="115" t="s">
        <v>591</v>
      </c>
      <c r="C43" s="126" t="s">
        <v>585</v>
      </c>
      <c r="D43" s="127" t="s">
        <v>592</v>
      </c>
      <c r="E43" s="115" t="s">
        <v>593</v>
      </c>
      <c r="F43" s="115" t="s">
        <v>556</v>
      </c>
      <c r="G43" s="115"/>
      <c r="H43" s="115" t="s">
        <v>410</v>
      </c>
      <c r="I43" s="131"/>
      <c r="J43" s="50" t="str">
        <f t="shared" si="0"/>
        <v>13</v>
      </c>
    </row>
    <row r="44" spans="1:10" ht="15" hidden="1" x14ac:dyDescent="0.2">
      <c r="A44" s="115">
        <v>11</v>
      </c>
      <c r="B44" s="115" t="s">
        <v>594</v>
      </c>
      <c r="C44" s="126" t="s">
        <v>595</v>
      </c>
      <c r="D44" s="127" t="s">
        <v>596</v>
      </c>
      <c r="E44" s="115" t="s">
        <v>597</v>
      </c>
      <c r="F44" s="115" t="s">
        <v>556</v>
      </c>
      <c r="G44" s="115"/>
      <c r="H44" s="115" t="s">
        <v>410</v>
      </c>
      <c r="I44" s="131"/>
      <c r="J44" s="50" t="str">
        <f t="shared" si="0"/>
        <v>13</v>
      </c>
    </row>
    <row r="45" spans="1:10" ht="15" hidden="1" x14ac:dyDescent="0.2">
      <c r="A45" s="115">
        <v>12</v>
      </c>
      <c r="B45" s="115" t="s">
        <v>598</v>
      </c>
      <c r="C45" s="126" t="s">
        <v>412</v>
      </c>
      <c r="D45" s="127" t="s">
        <v>475</v>
      </c>
      <c r="E45" s="115" t="s">
        <v>599</v>
      </c>
      <c r="F45" s="115" t="s">
        <v>556</v>
      </c>
      <c r="G45" s="115"/>
      <c r="H45" s="115" t="s">
        <v>410</v>
      </c>
      <c r="I45" s="131"/>
      <c r="J45" s="50" t="str">
        <f t="shared" si="0"/>
        <v>13</v>
      </c>
    </row>
    <row r="46" spans="1:10" ht="15" hidden="1" x14ac:dyDescent="0.2">
      <c r="A46" s="115">
        <v>13</v>
      </c>
      <c r="B46" s="115" t="s">
        <v>600</v>
      </c>
      <c r="C46" s="126" t="s">
        <v>601</v>
      </c>
      <c r="D46" s="127" t="s">
        <v>343</v>
      </c>
      <c r="E46" s="115" t="s">
        <v>602</v>
      </c>
      <c r="F46" s="115" t="s">
        <v>556</v>
      </c>
      <c r="G46" s="115"/>
      <c r="H46" s="115" t="s">
        <v>410</v>
      </c>
      <c r="I46" s="131"/>
      <c r="J46" s="50" t="str">
        <f t="shared" si="0"/>
        <v>13</v>
      </c>
    </row>
    <row r="47" spans="1:10" ht="15" hidden="1" x14ac:dyDescent="0.2">
      <c r="A47" s="115">
        <v>14</v>
      </c>
      <c r="B47" s="115" t="s">
        <v>603</v>
      </c>
      <c r="C47" s="128" t="s">
        <v>604</v>
      </c>
      <c r="D47" s="129" t="s">
        <v>481</v>
      </c>
      <c r="E47" s="117" t="s">
        <v>421</v>
      </c>
      <c r="F47" s="115" t="s">
        <v>556</v>
      </c>
      <c r="G47" s="117"/>
      <c r="H47" s="117" t="s">
        <v>410</v>
      </c>
      <c r="I47" s="135" t="s">
        <v>4313</v>
      </c>
      <c r="J47" s="50" t="str">
        <f t="shared" si="0"/>
        <v>13</v>
      </c>
    </row>
    <row r="48" spans="1:10" ht="15" hidden="1" x14ac:dyDescent="0.2">
      <c r="A48" s="115">
        <v>15</v>
      </c>
      <c r="B48" s="115" t="s">
        <v>605</v>
      </c>
      <c r="C48" s="126" t="s">
        <v>606</v>
      </c>
      <c r="D48" s="127" t="s">
        <v>607</v>
      </c>
      <c r="E48" s="115" t="s">
        <v>608</v>
      </c>
      <c r="F48" s="115" t="s">
        <v>556</v>
      </c>
      <c r="G48" s="115"/>
      <c r="H48" s="115" t="s">
        <v>410</v>
      </c>
      <c r="I48" s="131"/>
      <c r="J48" s="50" t="str">
        <f t="shared" si="0"/>
        <v>13</v>
      </c>
    </row>
    <row r="49" spans="1:10" ht="15" hidden="1" x14ac:dyDescent="0.2">
      <c r="A49" s="115">
        <v>16</v>
      </c>
      <c r="B49" s="115" t="s">
        <v>609</v>
      </c>
      <c r="C49" s="126" t="s">
        <v>610</v>
      </c>
      <c r="D49" s="127" t="s">
        <v>491</v>
      </c>
      <c r="E49" s="115" t="s">
        <v>611</v>
      </c>
      <c r="F49" s="115" t="s">
        <v>556</v>
      </c>
      <c r="G49" s="115"/>
      <c r="H49" s="115" t="s">
        <v>410</v>
      </c>
      <c r="I49" s="131"/>
      <c r="J49" s="50" t="str">
        <f t="shared" si="0"/>
        <v>13</v>
      </c>
    </row>
    <row r="50" spans="1:10" ht="15" hidden="1" x14ac:dyDescent="0.2">
      <c r="A50" s="115">
        <v>17</v>
      </c>
      <c r="B50" s="115" t="s">
        <v>614</v>
      </c>
      <c r="C50" s="126" t="s">
        <v>615</v>
      </c>
      <c r="D50" s="127" t="s">
        <v>495</v>
      </c>
      <c r="E50" s="115" t="s">
        <v>616</v>
      </c>
      <c r="F50" s="115" t="s">
        <v>556</v>
      </c>
      <c r="G50" s="116"/>
      <c r="H50" s="115" t="s">
        <v>3601</v>
      </c>
      <c r="I50" s="131"/>
      <c r="J50" s="50" t="str">
        <f t="shared" si="0"/>
        <v>13</v>
      </c>
    </row>
    <row r="51" spans="1:10" ht="15" hidden="1" x14ac:dyDescent="0.2">
      <c r="A51" s="115">
        <v>18</v>
      </c>
      <c r="B51" s="115" t="s">
        <v>617</v>
      </c>
      <c r="C51" s="126" t="s">
        <v>618</v>
      </c>
      <c r="D51" s="127" t="s">
        <v>495</v>
      </c>
      <c r="E51" s="115" t="s">
        <v>619</v>
      </c>
      <c r="F51" s="115" t="s">
        <v>556</v>
      </c>
      <c r="G51" s="116" t="s">
        <v>483</v>
      </c>
      <c r="H51" s="115" t="s">
        <v>3601</v>
      </c>
      <c r="I51" s="136"/>
      <c r="J51" s="50" t="str">
        <f t="shared" si="0"/>
        <v>13</v>
      </c>
    </row>
    <row r="52" spans="1:10" ht="15" hidden="1" x14ac:dyDescent="0.2">
      <c r="A52" s="115">
        <v>19</v>
      </c>
      <c r="B52" s="115" t="s">
        <v>620</v>
      </c>
      <c r="C52" s="126" t="s">
        <v>621</v>
      </c>
      <c r="D52" s="127" t="s">
        <v>501</v>
      </c>
      <c r="E52" s="115" t="s">
        <v>555</v>
      </c>
      <c r="F52" s="115" t="s">
        <v>556</v>
      </c>
      <c r="G52" s="115"/>
      <c r="H52" s="115" t="s">
        <v>410</v>
      </c>
      <c r="I52" s="131"/>
      <c r="J52" s="50" t="str">
        <f t="shared" si="0"/>
        <v>13</v>
      </c>
    </row>
    <row r="53" spans="1:10" ht="15" hidden="1" x14ac:dyDescent="0.2">
      <c r="A53" s="115">
        <v>20</v>
      </c>
      <c r="B53" s="115" t="s">
        <v>622</v>
      </c>
      <c r="C53" s="126" t="s">
        <v>623</v>
      </c>
      <c r="D53" s="127" t="s">
        <v>349</v>
      </c>
      <c r="E53" s="115" t="s">
        <v>624</v>
      </c>
      <c r="F53" s="115" t="s">
        <v>556</v>
      </c>
      <c r="G53" s="115"/>
      <c r="H53" s="115" t="s">
        <v>410</v>
      </c>
      <c r="I53" s="131"/>
      <c r="J53" s="50" t="str">
        <f t="shared" si="0"/>
        <v>13</v>
      </c>
    </row>
    <row r="54" spans="1:10" ht="15" hidden="1" x14ac:dyDescent="0.2">
      <c r="A54" s="115">
        <v>21</v>
      </c>
      <c r="B54" s="115" t="s">
        <v>625</v>
      </c>
      <c r="C54" s="126" t="s">
        <v>367</v>
      </c>
      <c r="D54" s="127" t="s">
        <v>626</v>
      </c>
      <c r="E54" s="115" t="s">
        <v>627</v>
      </c>
      <c r="F54" s="115" t="s">
        <v>556</v>
      </c>
      <c r="G54" s="115"/>
      <c r="H54" s="115" t="s">
        <v>410</v>
      </c>
      <c r="I54" s="131"/>
      <c r="J54" s="50" t="str">
        <f t="shared" si="0"/>
        <v>13</v>
      </c>
    </row>
    <row r="55" spans="1:10" ht="15" hidden="1" x14ac:dyDescent="0.2">
      <c r="A55" s="115">
        <v>22</v>
      </c>
      <c r="B55" s="115" t="s">
        <v>628</v>
      </c>
      <c r="C55" s="126" t="s">
        <v>629</v>
      </c>
      <c r="D55" s="127" t="s">
        <v>630</v>
      </c>
      <c r="E55" s="115" t="s">
        <v>631</v>
      </c>
      <c r="F55" s="115" t="s">
        <v>556</v>
      </c>
      <c r="G55" s="115"/>
      <c r="H55" s="115" t="s">
        <v>410</v>
      </c>
      <c r="I55" s="131"/>
      <c r="J55" s="50" t="str">
        <f t="shared" si="0"/>
        <v>13</v>
      </c>
    </row>
    <row r="56" spans="1:10" ht="15" hidden="1" x14ac:dyDescent="0.2">
      <c r="A56" s="115">
        <v>23</v>
      </c>
      <c r="B56" s="115" t="s">
        <v>635</v>
      </c>
      <c r="C56" s="126" t="s">
        <v>330</v>
      </c>
      <c r="D56" s="127" t="s">
        <v>354</v>
      </c>
      <c r="E56" s="115" t="s">
        <v>636</v>
      </c>
      <c r="F56" s="115" t="s">
        <v>556</v>
      </c>
      <c r="G56" s="115"/>
      <c r="H56" s="115" t="s">
        <v>410</v>
      </c>
      <c r="I56" s="131"/>
      <c r="J56" s="50" t="str">
        <f t="shared" si="0"/>
        <v>13</v>
      </c>
    </row>
    <row r="57" spans="1:10" ht="15" hidden="1" x14ac:dyDescent="0.2">
      <c r="A57" s="115">
        <v>24</v>
      </c>
      <c r="B57" s="115" t="s">
        <v>637</v>
      </c>
      <c r="C57" s="126" t="s">
        <v>412</v>
      </c>
      <c r="D57" s="127" t="s">
        <v>355</v>
      </c>
      <c r="E57" s="115" t="s">
        <v>638</v>
      </c>
      <c r="F57" s="115" t="s">
        <v>556</v>
      </c>
      <c r="G57" s="115"/>
      <c r="H57" s="115" t="s">
        <v>410</v>
      </c>
      <c r="I57" s="131"/>
      <c r="J57" s="50" t="str">
        <f t="shared" si="0"/>
        <v>13</v>
      </c>
    </row>
    <row r="58" spans="1:10" ht="15" hidden="1" x14ac:dyDescent="0.2">
      <c r="A58" s="115">
        <v>25</v>
      </c>
      <c r="B58" s="115" t="s">
        <v>639</v>
      </c>
      <c r="C58" s="126" t="s">
        <v>886</v>
      </c>
      <c r="D58" s="127" t="s">
        <v>357</v>
      </c>
      <c r="E58" s="115" t="s">
        <v>640</v>
      </c>
      <c r="F58" s="115" t="s">
        <v>556</v>
      </c>
      <c r="G58" s="115"/>
      <c r="H58" s="115" t="s">
        <v>410</v>
      </c>
      <c r="I58" s="131"/>
      <c r="J58" s="50" t="str">
        <f t="shared" si="0"/>
        <v>13</v>
      </c>
    </row>
    <row r="59" spans="1:10" ht="15" hidden="1" x14ac:dyDescent="0.2">
      <c r="A59" s="115">
        <v>26</v>
      </c>
      <c r="B59" s="115" t="s">
        <v>641</v>
      </c>
      <c r="C59" s="126" t="s">
        <v>884</v>
      </c>
      <c r="D59" s="127" t="s">
        <v>519</v>
      </c>
      <c r="E59" s="115" t="s">
        <v>642</v>
      </c>
      <c r="F59" s="115" t="s">
        <v>556</v>
      </c>
      <c r="G59" s="115"/>
      <c r="H59" s="115" t="s">
        <v>410</v>
      </c>
      <c r="I59" s="131"/>
      <c r="J59" s="50" t="str">
        <f t="shared" si="0"/>
        <v>13</v>
      </c>
    </row>
    <row r="60" spans="1:10" ht="15" hidden="1" x14ac:dyDescent="0.2">
      <c r="A60" s="115">
        <v>27</v>
      </c>
      <c r="B60" s="115" t="s">
        <v>643</v>
      </c>
      <c r="C60" s="126" t="s">
        <v>644</v>
      </c>
      <c r="D60" s="127" t="s">
        <v>523</v>
      </c>
      <c r="E60" s="115" t="s">
        <v>645</v>
      </c>
      <c r="F60" s="115" t="s">
        <v>556</v>
      </c>
      <c r="G60" s="115"/>
      <c r="H60" s="115" t="s">
        <v>410</v>
      </c>
      <c r="I60" s="131"/>
      <c r="J60" s="50" t="str">
        <f t="shared" si="0"/>
        <v>13</v>
      </c>
    </row>
    <row r="61" spans="1:10" ht="15" hidden="1" x14ac:dyDescent="0.2">
      <c r="A61" s="115">
        <v>28</v>
      </c>
      <c r="B61" s="115" t="s">
        <v>647</v>
      </c>
      <c r="C61" s="126" t="s">
        <v>573</v>
      </c>
      <c r="D61" s="127" t="s">
        <v>363</v>
      </c>
      <c r="E61" s="115" t="s">
        <v>648</v>
      </c>
      <c r="F61" s="115" t="s">
        <v>556</v>
      </c>
      <c r="G61" s="116"/>
      <c r="H61" s="115" t="s">
        <v>3601</v>
      </c>
      <c r="I61" s="137" t="s">
        <v>3604</v>
      </c>
      <c r="J61" s="50" t="str">
        <f t="shared" si="0"/>
        <v>13</v>
      </c>
    </row>
    <row r="62" spans="1:10" ht="15" hidden="1" x14ac:dyDescent="0.2">
      <c r="A62" s="115">
        <v>29</v>
      </c>
      <c r="B62" s="115" t="s">
        <v>649</v>
      </c>
      <c r="C62" s="126" t="s">
        <v>650</v>
      </c>
      <c r="D62" s="127" t="s">
        <v>651</v>
      </c>
      <c r="E62" s="115" t="s">
        <v>652</v>
      </c>
      <c r="F62" s="115" t="s">
        <v>556</v>
      </c>
      <c r="G62" s="115"/>
      <c r="H62" s="115" t="s">
        <v>410</v>
      </c>
      <c r="I62" s="131"/>
      <c r="J62" s="50" t="str">
        <f t="shared" si="0"/>
        <v>13</v>
      </c>
    </row>
    <row r="63" spans="1:10" ht="15" hidden="1" x14ac:dyDescent="0.2">
      <c r="A63" s="115">
        <v>30</v>
      </c>
      <c r="B63" s="115" t="s">
        <v>653</v>
      </c>
      <c r="C63" s="126" t="s">
        <v>654</v>
      </c>
      <c r="D63" s="127" t="s">
        <v>655</v>
      </c>
      <c r="E63" s="115" t="s">
        <v>462</v>
      </c>
      <c r="F63" s="115" t="s">
        <v>556</v>
      </c>
      <c r="G63" s="115"/>
      <c r="H63" s="115" t="s">
        <v>410</v>
      </c>
      <c r="I63" s="131"/>
      <c r="J63" s="50" t="str">
        <f t="shared" si="0"/>
        <v>13</v>
      </c>
    </row>
    <row r="64" spans="1:10" ht="15" hidden="1" x14ac:dyDescent="0.2">
      <c r="A64" s="115">
        <v>31</v>
      </c>
      <c r="B64" s="115" t="s">
        <v>3423</v>
      </c>
      <c r="C64" s="126" t="s">
        <v>328</v>
      </c>
      <c r="D64" s="127" t="s">
        <v>3424</v>
      </c>
      <c r="E64" s="115" t="s">
        <v>3425</v>
      </c>
      <c r="F64" s="115" t="s">
        <v>556</v>
      </c>
      <c r="G64" s="115"/>
      <c r="H64" s="115" t="s">
        <v>410</v>
      </c>
      <c r="I64" s="131"/>
      <c r="J64" s="50" t="str">
        <f t="shared" si="0"/>
        <v>13</v>
      </c>
    </row>
    <row r="65" spans="1:10" ht="15" hidden="1" x14ac:dyDescent="0.2">
      <c r="A65" s="115">
        <v>32</v>
      </c>
      <c r="B65" s="115" t="s">
        <v>3426</v>
      </c>
      <c r="C65" s="126" t="s">
        <v>497</v>
      </c>
      <c r="D65" s="127" t="s">
        <v>371</v>
      </c>
      <c r="E65" s="115" t="s">
        <v>527</v>
      </c>
      <c r="F65" s="115" t="s">
        <v>556</v>
      </c>
      <c r="G65" s="115"/>
      <c r="H65" s="115" t="s">
        <v>3601</v>
      </c>
      <c r="I65" s="131"/>
      <c r="J65" s="50" t="str">
        <f t="shared" si="0"/>
        <v>13</v>
      </c>
    </row>
    <row r="66" spans="1:10" ht="15" hidden="1" x14ac:dyDescent="0.2">
      <c r="A66" s="115">
        <v>33</v>
      </c>
      <c r="B66" s="115" t="s">
        <v>3429</v>
      </c>
      <c r="C66" s="126" t="s">
        <v>3430</v>
      </c>
      <c r="D66" s="127" t="s">
        <v>3431</v>
      </c>
      <c r="E66" s="115" t="s">
        <v>3432</v>
      </c>
      <c r="F66" s="115" t="s">
        <v>556</v>
      </c>
      <c r="G66" s="115"/>
      <c r="H66" s="115" t="s">
        <v>410</v>
      </c>
      <c r="I66" s="131"/>
      <c r="J66" s="50" t="str">
        <f t="shared" si="0"/>
        <v>13</v>
      </c>
    </row>
    <row r="67" spans="1:10" ht="15" hidden="1" x14ac:dyDescent="0.2">
      <c r="A67" s="115">
        <v>34</v>
      </c>
      <c r="B67" s="115" t="s">
        <v>3433</v>
      </c>
      <c r="C67" s="126" t="s">
        <v>361</v>
      </c>
      <c r="D67" s="127" t="s">
        <v>3434</v>
      </c>
      <c r="E67" s="115" t="s">
        <v>3435</v>
      </c>
      <c r="F67" s="115" t="s">
        <v>556</v>
      </c>
      <c r="G67" s="115"/>
      <c r="H67" s="115" t="s">
        <v>410</v>
      </c>
      <c r="I67" s="131"/>
      <c r="J67" s="50" t="str">
        <f t="shared" ref="J67:J130" si="1">LEFT(F67,2)</f>
        <v>13</v>
      </c>
    </row>
    <row r="68" spans="1:10" ht="15" hidden="1" x14ac:dyDescent="0.2">
      <c r="A68" s="115">
        <v>1</v>
      </c>
      <c r="B68" s="115" t="s">
        <v>3437</v>
      </c>
      <c r="C68" s="126" t="s">
        <v>358</v>
      </c>
      <c r="D68" s="127" t="s">
        <v>323</v>
      </c>
      <c r="E68" s="115" t="s">
        <v>3438</v>
      </c>
      <c r="F68" s="115" t="s">
        <v>3436</v>
      </c>
      <c r="G68" s="115"/>
      <c r="H68" s="115" t="s">
        <v>3601</v>
      </c>
      <c r="I68" s="131"/>
      <c r="J68" s="50" t="str">
        <f t="shared" si="1"/>
        <v>13</v>
      </c>
    </row>
    <row r="69" spans="1:10" ht="15" hidden="1" x14ac:dyDescent="0.2">
      <c r="A69" s="115">
        <v>2</v>
      </c>
      <c r="B69" s="115" t="s">
        <v>3439</v>
      </c>
      <c r="C69" s="126" t="s">
        <v>888</v>
      </c>
      <c r="D69" s="127" t="s">
        <v>560</v>
      </c>
      <c r="E69" s="115" t="s">
        <v>3440</v>
      </c>
      <c r="F69" s="115" t="s">
        <v>3436</v>
      </c>
      <c r="G69" s="115"/>
      <c r="H69" s="115" t="s">
        <v>410</v>
      </c>
      <c r="I69" s="131"/>
      <c r="J69" s="50" t="str">
        <f t="shared" si="1"/>
        <v>13</v>
      </c>
    </row>
    <row r="70" spans="1:10" ht="15" hidden="1" x14ac:dyDescent="0.2">
      <c r="A70" s="115">
        <v>3</v>
      </c>
      <c r="B70" s="115" t="s">
        <v>3441</v>
      </c>
      <c r="C70" s="126" t="s">
        <v>3442</v>
      </c>
      <c r="D70" s="127" t="s">
        <v>563</v>
      </c>
      <c r="E70" s="115" t="s">
        <v>551</v>
      </c>
      <c r="F70" s="115" t="s">
        <v>3436</v>
      </c>
      <c r="G70" s="115"/>
      <c r="H70" s="115" t="s">
        <v>410</v>
      </c>
      <c r="I70" s="134"/>
      <c r="J70" s="50" t="str">
        <f t="shared" si="1"/>
        <v>13</v>
      </c>
    </row>
    <row r="71" spans="1:10" ht="15" hidden="1" x14ac:dyDescent="0.2">
      <c r="A71" s="115">
        <v>4</v>
      </c>
      <c r="B71" s="115" t="s">
        <v>3443</v>
      </c>
      <c r="C71" s="126" t="s">
        <v>3444</v>
      </c>
      <c r="D71" s="127" t="s">
        <v>329</v>
      </c>
      <c r="E71" s="115" t="s">
        <v>3445</v>
      </c>
      <c r="F71" s="115" t="s">
        <v>3436</v>
      </c>
      <c r="G71" s="115"/>
      <c r="H71" s="115" t="s">
        <v>3601</v>
      </c>
      <c r="I71" s="131"/>
      <c r="J71" s="50" t="str">
        <f t="shared" si="1"/>
        <v>13</v>
      </c>
    </row>
    <row r="72" spans="1:10" ht="15" hidden="1" x14ac:dyDescent="0.2">
      <c r="A72" s="115">
        <v>5</v>
      </c>
      <c r="B72" s="115" t="s">
        <v>3446</v>
      </c>
      <c r="C72" s="126" t="s">
        <v>3447</v>
      </c>
      <c r="D72" s="127" t="s">
        <v>3448</v>
      </c>
      <c r="E72" s="115" t="s">
        <v>515</v>
      </c>
      <c r="F72" s="115" t="s">
        <v>3436</v>
      </c>
      <c r="G72" s="115"/>
      <c r="H72" s="115" t="s">
        <v>3601</v>
      </c>
      <c r="I72" s="131"/>
      <c r="J72" s="50" t="str">
        <f t="shared" si="1"/>
        <v>13</v>
      </c>
    </row>
    <row r="73" spans="1:10" ht="15" hidden="1" x14ac:dyDescent="0.2">
      <c r="A73" s="115">
        <v>6</v>
      </c>
      <c r="B73" s="115" t="s">
        <v>3452</v>
      </c>
      <c r="C73" s="126" t="s">
        <v>886</v>
      </c>
      <c r="D73" s="127" t="s">
        <v>3453</v>
      </c>
      <c r="E73" s="115" t="s">
        <v>3454</v>
      </c>
      <c r="F73" s="115" t="s">
        <v>3436</v>
      </c>
      <c r="G73" s="115"/>
      <c r="H73" s="115" t="s">
        <v>410</v>
      </c>
      <c r="I73" s="131"/>
      <c r="J73" s="50" t="str">
        <f t="shared" si="1"/>
        <v>13</v>
      </c>
    </row>
    <row r="74" spans="1:10" ht="15" hidden="1" x14ac:dyDescent="0.2">
      <c r="A74" s="115">
        <v>7</v>
      </c>
      <c r="B74" s="115" t="s">
        <v>3456</v>
      </c>
      <c r="C74" s="126" t="s">
        <v>632</v>
      </c>
      <c r="D74" s="127" t="s">
        <v>446</v>
      </c>
      <c r="E74" s="115" t="s">
        <v>3457</v>
      </c>
      <c r="F74" s="115" t="s">
        <v>3436</v>
      </c>
      <c r="G74" s="115"/>
      <c r="H74" s="115" t="s">
        <v>410</v>
      </c>
      <c r="I74" s="137" t="s">
        <v>3605</v>
      </c>
      <c r="J74" s="50" t="str">
        <f t="shared" si="1"/>
        <v>13</v>
      </c>
    </row>
    <row r="75" spans="1:10" ht="15" hidden="1" x14ac:dyDescent="0.2">
      <c r="A75" s="115">
        <v>8</v>
      </c>
      <c r="B75" s="115" t="s">
        <v>3461</v>
      </c>
      <c r="C75" s="126" t="s">
        <v>3462</v>
      </c>
      <c r="D75" s="127" t="s">
        <v>453</v>
      </c>
      <c r="E75" s="115" t="s">
        <v>3463</v>
      </c>
      <c r="F75" s="115" t="s">
        <v>3436</v>
      </c>
      <c r="G75" s="115"/>
      <c r="H75" s="115" t="s">
        <v>410</v>
      </c>
      <c r="I75" s="131"/>
      <c r="J75" s="50" t="str">
        <f t="shared" si="1"/>
        <v>13</v>
      </c>
    </row>
    <row r="76" spans="1:10" ht="15" hidden="1" x14ac:dyDescent="0.2">
      <c r="A76" s="115">
        <v>9</v>
      </c>
      <c r="B76" s="115" t="s">
        <v>3464</v>
      </c>
      <c r="C76" s="126" t="s">
        <v>3465</v>
      </c>
      <c r="D76" s="127" t="s">
        <v>336</v>
      </c>
      <c r="E76" s="115" t="s">
        <v>3466</v>
      </c>
      <c r="F76" s="115" t="s">
        <v>3436</v>
      </c>
      <c r="G76" s="115"/>
      <c r="H76" s="115" t="s">
        <v>410</v>
      </c>
      <c r="I76" s="131"/>
      <c r="J76" s="50" t="str">
        <f t="shared" si="1"/>
        <v>13</v>
      </c>
    </row>
    <row r="77" spans="1:10" ht="15" hidden="1" x14ac:dyDescent="0.2">
      <c r="A77" s="115">
        <v>10</v>
      </c>
      <c r="B77" s="115" t="s">
        <v>3472</v>
      </c>
      <c r="C77" s="126" t="s">
        <v>884</v>
      </c>
      <c r="D77" s="127" t="s">
        <v>471</v>
      </c>
      <c r="E77" s="115" t="s">
        <v>3473</v>
      </c>
      <c r="F77" s="115" t="s">
        <v>3436</v>
      </c>
      <c r="G77" s="116" t="s">
        <v>546</v>
      </c>
      <c r="H77" s="115" t="s">
        <v>410</v>
      </c>
      <c r="I77" s="131"/>
      <c r="J77" s="50" t="str">
        <f t="shared" si="1"/>
        <v>13</v>
      </c>
    </row>
    <row r="78" spans="1:10" ht="15" hidden="1" x14ac:dyDescent="0.2">
      <c r="A78" s="115">
        <v>11</v>
      </c>
      <c r="B78" s="115" t="s">
        <v>3474</v>
      </c>
      <c r="C78" s="126" t="s">
        <v>3475</v>
      </c>
      <c r="D78" s="127" t="s">
        <v>3476</v>
      </c>
      <c r="E78" s="115" t="s">
        <v>558</v>
      </c>
      <c r="F78" s="115" t="s">
        <v>3436</v>
      </c>
      <c r="G78" s="115"/>
      <c r="H78" s="115" t="s">
        <v>410</v>
      </c>
      <c r="I78" s="131"/>
      <c r="J78" s="50" t="str">
        <f t="shared" si="1"/>
        <v>13</v>
      </c>
    </row>
    <row r="79" spans="1:10" ht="15" hidden="1" x14ac:dyDescent="0.2">
      <c r="A79" s="115">
        <v>12</v>
      </c>
      <c r="B79" s="115" t="s">
        <v>3480</v>
      </c>
      <c r="C79" s="126" t="s">
        <v>3481</v>
      </c>
      <c r="D79" s="127" t="s">
        <v>495</v>
      </c>
      <c r="E79" s="115" t="s">
        <v>464</v>
      </c>
      <c r="F79" s="115" t="s">
        <v>3436</v>
      </c>
      <c r="G79" s="115"/>
      <c r="H79" s="115" t="s">
        <v>410</v>
      </c>
      <c r="I79" s="131"/>
      <c r="J79" s="50" t="str">
        <f t="shared" si="1"/>
        <v>13</v>
      </c>
    </row>
    <row r="80" spans="1:10" ht="15" hidden="1" x14ac:dyDescent="0.2">
      <c r="A80" s="115">
        <v>13</v>
      </c>
      <c r="B80" s="115" t="s">
        <v>3482</v>
      </c>
      <c r="C80" s="126" t="s">
        <v>3483</v>
      </c>
      <c r="D80" s="127" t="s">
        <v>501</v>
      </c>
      <c r="E80" s="115" t="s">
        <v>3484</v>
      </c>
      <c r="F80" s="115" t="s">
        <v>3436</v>
      </c>
      <c r="G80" s="115"/>
      <c r="H80" s="115" t="s">
        <v>410</v>
      </c>
      <c r="I80" s="137" t="s">
        <v>4314</v>
      </c>
      <c r="J80" s="50" t="str">
        <f t="shared" si="1"/>
        <v>13</v>
      </c>
    </row>
    <row r="81" spans="1:10" ht="15" hidden="1" x14ac:dyDescent="0.2">
      <c r="A81" s="115">
        <v>14</v>
      </c>
      <c r="B81" s="115" t="s">
        <v>3487</v>
      </c>
      <c r="C81" s="126" t="s">
        <v>3488</v>
      </c>
      <c r="D81" s="127" t="s">
        <v>626</v>
      </c>
      <c r="E81" s="115" t="s">
        <v>3489</v>
      </c>
      <c r="F81" s="115" t="s">
        <v>3436</v>
      </c>
      <c r="G81" s="115"/>
      <c r="H81" s="115" t="s">
        <v>410</v>
      </c>
      <c r="I81" s="135" t="s">
        <v>3606</v>
      </c>
      <c r="J81" s="50" t="str">
        <f t="shared" si="1"/>
        <v>13</v>
      </c>
    </row>
    <row r="82" spans="1:10" ht="15" hidden="1" x14ac:dyDescent="0.2">
      <c r="A82" s="115">
        <v>15</v>
      </c>
      <c r="B82" s="115" t="s">
        <v>3490</v>
      </c>
      <c r="C82" s="126" t="s">
        <v>3491</v>
      </c>
      <c r="D82" s="127" t="s">
        <v>514</v>
      </c>
      <c r="E82" s="115" t="s">
        <v>3492</v>
      </c>
      <c r="F82" s="115" t="s">
        <v>3436</v>
      </c>
      <c r="G82" s="115"/>
      <c r="H82" s="115" t="s">
        <v>410</v>
      </c>
      <c r="I82" s="137" t="s">
        <v>4314</v>
      </c>
      <c r="J82" s="50" t="str">
        <f t="shared" si="1"/>
        <v>13</v>
      </c>
    </row>
    <row r="83" spans="1:10" ht="15" hidden="1" x14ac:dyDescent="0.2">
      <c r="A83" s="115">
        <v>16</v>
      </c>
      <c r="B83" s="115" t="s">
        <v>3493</v>
      </c>
      <c r="C83" s="126" t="s">
        <v>3494</v>
      </c>
      <c r="D83" s="127" t="s">
        <v>3495</v>
      </c>
      <c r="E83" s="115" t="s">
        <v>3496</v>
      </c>
      <c r="F83" s="115" t="s">
        <v>3436</v>
      </c>
      <c r="G83" s="116" t="s">
        <v>470</v>
      </c>
      <c r="H83" s="115" t="s">
        <v>410</v>
      </c>
      <c r="I83" s="131"/>
      <c r="J83" s="50" t="str">
        <f t="shared" si="1"/>
        <v>13</v>
      </c>
    </row>
    <row r="84" spans="1:10" ht="15" hidden="1" x14ac:dyDescent="0.2">
      <c r="A84" s="115">
        <v>17</v>
      </c>
      <c r="B84" s="115" t="s">
        <v>3497</v>
      </c>
      <c r="C84" s="126" t="s">
        <v>3498</v>
      </c>
      <c r="D84" s="127" t="s">
        <v>354</v>
      </c>
      <c r="E84" s="115" t="s">
        <v>433</v>
      </c>
      <c r="F84" s="115" t="s">
        <v>3436</v>
      </c>
      <c r="G84" s="115"/>
      <c r="H84" s="115" t="s">
        <v>410</v>
      </c>
      <c r="I84" s="131"/>
      <c r="J84" s="50" t="str">
        <f t="shared" si="1"/>
        <v>13</v>
      </c>
    </row>
    <row r="85" spans="1:10" ht="15" hidden="1" x14ac:dyDescent="0.2">
      <c r="A85" s="115">
        <v>18</v>
      </c>
      <c r="B85" s="115" t="s">
        <v>3499</v>
      </c>
      <c r="C85" s="126" t="s">
        <v>3500</v>
      </c>
      <c r="D85" s="127" t="s">
        <v>357</v>
      </c>
      <c r="E85" s="115" t="s">
        <v>3455</v>
      </c>
      <c r="F85" s="115" t="s">
        <v>3436</v>
      </c>
      <c r="G85" s="115"/>
      <c r="H85" s="115" t="s">
        <v>3601</v>
      </c>
      <c r="I85" s="131"/>
      <c r="J85" s="50" t="str">
        <f t="shared" si="1"/>
        <v>13</v>
      </c>
    </row>
    <row r="86" spans="1:10" ht="15" hidden="1" x14ac:dyDescent="0.2">
      <c r="A86" s="115">
        <v>19</v>
      </c>
      <c r="B86" s="115" t="s">
        <v>3501</v>
      </c>
      <c r="C86" s="126" t="s">
        <v>3502</v>
      </c>
      <c r="D86" s="127" t="s">
        <v>523</v>
      </c>
      <c r="E86" s="115" t="s">
        <v>537</v>
      </c>
      <c r="F86" s="115" t="s">
        <v>3436</v>
      </c>
      <c r="G86" s="115"/>
      <c r="H86" s="115" t="s">
        <v>410</v>
      </c>
      <c r="I86" s="131"/>
      <c r="J86" s="50" t="str">
        <f t="shared" si="1"/>
        <v>13</v>
      </c>
    </row>
    <row r="87" spans="1:10" ht="15" hidden="1" x14ac:dyDescent="0.2">
      <c r="A87" s="115">
        <v>20</v>
      </c>
      <c r="B87" s="115" t="s">
        <v>3503</v>
      </c>
      <c r="C87" s="126" t="s">
        <v>3504</v>
      </c>
      <c r="D87" s="127" t="s">
        <v>3505</v>
      </c>
      <c r="E87" s="115" t="s">
        <v>652</v>
      </c>
      <c r="F87" s="115" t="s">
        <v>3436</v>
      </c>
      <c r="G87" s="115"/>
      <c r="H87" s="115" t="s">
        <v>410</v>
      </c>
      <c r="I87" s="131"/>
      <c r="J87" s="50" t="str">
        <f t="shared" si="1"/>
        <v>13</v>
      </c>
    </row>
    <row r="88" spans="1:10" ht="15" hidden="1" x14ac:dyDescent="0.2">
      <c r="A88" s="115">
        <v>21</v>
      </c>
      <c r="B88" s="115" t="s">
        <v>3506</v>
      </c>
      <c r="C88" s="126" t="s">
        <v>3507</v>
      </c>
      <c r="D88" s="127" t="s">
        <v>646</v>
      </c>
      <c r="E88" s="115" t="s">
        <v>3508</v>
      </c>
      <c r="F88" s="115" t="s">
        <v>3436</v>
      </c>
      <c r="G88" s="115"/>
      <c r="H88" s="115" t="s">
        <v>3601</v>
      </c>
      <c r="I88" s="131"/>
      <c r="J88" s="50" t="str">
        <f t="shared" si="1"/>
        <v>13</v>
      </c>
    </row>
    <row r="89" spans="1:10" ht="15" hidden="1" x14ac:dyDescent="0.2">
      <c r="A89" s="115">
        <v>22</v>
      </c>
      <c r="B89" s="115" t="s">
        <v>3509</v>
      </c>
      <c r="C89" s="126" t="s">
        <v>3510</v>
      </c>
      <c r="D89" s="127" t="s">
        <v>363</v>
      </c>
      <c r="E89" s="115" t="s">
        <v>3511</v>
      </c>
      <c r="F89" s="115" t="s">
        <v>3436</v>
      </c>
      <c r="G89" s="116" t="s">
        <v>483</v>
      </c>
      <c r="H89" s="115" t="s">
        <v>410</v>
      </c>
      <c r="I89" s="131"/>
      <c r="J89" s="50" t="str">
        <f t="shared" si="1"/>
        <v>13</v>
      </c>
    </row>
    <row r="90" spans="1:10" ht="15" hidden="1" x14ac:dyDescent="0.2">
      <c r="A90" s="115">
        <v>23</v>
      </c>
      <c r="B90" s="115" t="s">
        <v>3512</v>
      </c>
      <c r="C90" s="126" t="s">
        <v>3485</v>
      </c>
      <c r="D90" s="127" t="s">
        <v>3513</v>
      </c>
      <c r="E90" s="115" t="s">
        <v>3514</v>
      </c>
      <c r="F90" s="115" t="s">
        <v>3436</v>
      </c>
      <c r="G90" s="115"/>
      <c r="H90" s="115" t="s">
        <v>410</v>
      </c>
      <c r="I90" s="131"/>
      <c r="J90" s="50" t="str">
        <f t="shared" si="1"/>
        <v>13</v>
      </c>
    </row>
    <row r="91" spans="1:10" ht="15" hidden="1" x14ac:dyDescent="0.2">
      <c r="A91" s="115">
        <v>24</v>
      </c>
      <c r="B91" s="115" t="s">
        <v>3515</v>
      </c>
      <c r="C91" s="126" t="s">
        <v>3516</v>
      </c>
      <c r="D91" s="127" t="s">
        <v>533</v>
      </c>
      <c r="E91" s="115" t="s">
        <v>3484</v>
      </c>
      <c r="F91" s="115" t="s">
        <v>3436</v>
      </c>
      <c r="G91" s="115"/>
      <c r="H91" s="115" t="s">
        <v>410</v>
      </c>
      <c r="I91" s="131"/>
      <c r="J91" s="50" t="str">
        <f t="shared" si="1"/>
        <v>13</v>
      </c>
    </row>
    <row r="92" spans="1:10" ht="15" hidden="1" x14ac:dyDescent="0.2">
      <c r="A92" s="115">
        <v>25</v>
      </c>
      <c r="B92" s="115" t="s">
        <v>3517</v>
      </c>
      <c r="C92" s="126" t="s">
        <v>339</v>
      </c>
      <c r="D92" s="127" t="s">
        <v>3518</v>
      </c>
      <c r="E92" s="115" t="s">
        <v>429</v>
      </c>
      <c r="F92" s="115" t="s">
        <v>3436</v>
      </c>
      <c r="G92" s="115"/>
      <c r="H92" s="115" t="s">
        <v>410</v>
      </c>
      <c r="I92" s="131"/>
      <c r="J92" s="50" t="str">
        <f t="shared" si="1"/>
        <v>13</v>
      </c>
    </row>
    <row r="93" spans="1:10" ht="15" hidden="1" x14ac:dyDescent="0.2">
      <c r="A93" s="115">
        <v>26</v>
      </c>
      <c r="B93" s="115" t="s">
        <v>3519</v>
      </c>
      <c r="C93" s="126" t="s">
        <v>886</v>
      </c>
      <c r="D93" s="127" t="s">
        <v>368</v>
      </c>
      <c r="E93" s="115" t="s">
        <v>472</v>
      </c>
      <c r="F93" s="115" t="s">
        <v>3436</v>
      </c>
      <c r="G93" s="115"/>
      <c r="H93" s="115" t="s">
        <v>410</v>
      </c>
      <c r="I93" s="131"/>
      <c r="J93" s="50" t="str">
        <f t="shared" si="1"/>
        <v>13</v>
      </c>
    </row>
    <row r="94" spans="1:10" ht="15" hidden="1" x14ac:dyDescent="0.2">
      <c r="A94" s="115">
        <v>27</v>
      </c>
      <c r="B94" s="115" t="s">
        <v>3520</v>
      </c>
      <c r="C94" s="126" t="s">
        <v>629</v>
      </c>
      <c r="D94" s="127" t="s">
        <v>3521</v>
      </c>
      <c r="E94" s="115" t="s">
        <v>3455</v>
      </c>
      <c r="F94" s="115" t="s">
        <v>3436</v>
      </c>
      <c r="G94" s="115"/>
      <c r="H94" s="115" t="s">
        <v>410</v>
      </c>
      <c r="I94" s="137"/>
      <c r="J94" s="50" t="str">
        <f t="shared" si="1"/>
        <v>13</v>
      </c>
    </row>
    <row r="95" spans="1:10" ht="15" hidden="1" x14ac:dyDescent="0.2">
      <c r="A95" s="115">
        <v>28</v>
      </c>
      <c r="B95" s="115" t="s">
        <v>3522</v>
      </c>
      <c r="C95" s="126" t="s">
        <v>3523</v>
      </c>
      <c r="D95" s="127" t="s">
        <v>371</v>
      </c>
      <c r="E95" s="115" t="s">
        <v>645</v>
      </c>
      <c r="F95" s="115" t="s">
        <v>3436</v>
      </c>
      <c r="G95" s="115"/>
      <c r="H95" s="115" t="s">
        <v>410</v>
      </c>
      <c r="I95" s="131"/>
      <c r="J95" s="50" t="str">
        <f t="shared" si="1"/>
        <v>13</v>
      </c>
    </row>
    <row r="96" spans="1:10" ht="15" hidden="1" x14ac:dyDescent="0.2">
      <c r="A96" s="115">
        <v>29</v>
      </c>
      <c r="B96" s="115" t="s">
        <v>3524</v>
      </c>
      <c r="C96" s="126" t="s">
        <v>3525</v>
      </c>
      <c r="D96" s="127" t="s">
        <v>373</v>
      </c>
      <c r="E96" s="115" t="s">
        <v>3526</v>
      </c>
      <c r="F96" s="115" t="s">
        <v>3436</v>
      </c>
      <c r="G96" s="115"/>
      <c r="H96" s="115" t="s">
        <v>410</v>
      </c>
      <c r="I96" s="137" t="s">
        <v>3605</v>
      </c>
      <c r="J96" s="50" t="str">
        <f t="shared" si="1"/>
        <v>13</v>
      </c>
    </row>
    <row r="97" spans="1:10" ht="15" hidden="1" x14ac:dyDescent="0.2">
      <c r="A97" s="115">
        <v>30</v>
      </c>
      <c r="B97" s="115" t="s">
        <v>3528</v>
      </c>
      <c r="C97" s="126" t="s">
        <v>3529</v>
      </c>
      <c r="D97" s="127" t="s">
        <v>3434</v>
      </c>
      <c r="E97" s="115" t="s">
        <v>3530</v>
      </c>
      <c r="F97" s="115" t="s">
        <v>3436</v>
      </c>
      <c r="G97" s="115"/>
      <c r="H97" s="115" t="s">
        <v>3601</v>
      </c>
      <c r="I97" s="131"/>
      <c r="J97" s="50" t="str">
        <f t="shared" si="1"/>
        <v>13</v>
      </c>
    </row>
    <row r="98" spans="1:10" ht="15" hidden="1" x14ac:dyDescent="0.2">
      <c r="A98" s="115">
        <v>31</v>
      </c>
      <c r="B98" s="115" t="s">
        <v>3531</v>
      </c>
      <c r="C98" s="126" t="s">
        <v>888</v>
      </c>
      <c r="D98" s="127" t="s">
        <v>3532</v>
      </c>
      <c r="E98" s="115" t="s">
        <v>3533</v>
      </c>
      <c r="F98" s="115" t="s">
        <v>3436</v>
      </c>
      <c r="G98" s="115"/>
      <c r="H98" s="115" t="s">
        <v>410</v>
      </c>
      <c r="I98" s="131"/>
      <c r="J98" s="50" t="str">
        <f t="shared" si="1"/>
        <v>13</v>
      </c>
    </row>
    <row r="99" spans="1:10" ht="15" hidden="1" x14ac:dyDescent="0.2">
      <c r="A99" s="115">
        <v>1</v>
      </c>
      <c r="B99" s="115" t="s">
        <v>3534</v>
      </c>
      <c r="C99" s="126" t="s">
        <v>3467</v>
      </c>
      <c r="D99" s="127" t="s">
        <v>3535</v>
      </c>
      <c r="E99" s="115" t="s">
        <v>3536</v>
      </c>
      <c r="F99" s="115" t="s">
        <v>3537</v>
      </c>
      <c r="G99" s="115"/>
      <c r="H99" s="115" t="s">
        <v>410</v>
      </c>
      <c r="I99" s="137" t="s">
        <v>4315</v>
      </c>
      <c r="J99" s="50" t="str">
        <f t="shared" si="1"/>
        <v>13</v>
      </c>
    </row>
    <row r="100" spans="1:10" ht="15" hidden="1" x14ac:dyDescent="0.2">
      <c r="A100" s="115">
        <v>2</v>
      </c>
      <c r="B100" s="115" t="s">
        <v>3539</v>
      </c>
      <c r="C100" s="126" t="s">
        <v>3540</v>
      </c>
      <c r="D100" s="127" t="s">
        <v>554</v>
      </c>
      <c r="E100" s="115" t="s">
        <v>3541</v>
      </c>
      <c r="F100" s="115" t="s">
        <v>3537</v>
      </c>
      <c r="G100" s="115"/>
      <c r="H100" s="115" t="s">
        <v>410</v>
      </c>
      <c r="I100" s="138"/>
      <c r="J100" s="50" t="str">
        <f t="shared" si="1"/>
        <v>13</v>
      </c>
    </row>
    <row r="101" spans="1:10" ht="15" hidden="1" x14ac:dyDescent="0.2">
      <c r="A101" s="115">
        <v>3</v>
      </c>
      <c r="B101" s="115" t="s">
        <v>3545</v>
      </c>
      <c r="C101" s="126" t="s">
        <v>3546</v>
      </c>
      <c r="D101" s="127" t="s">
        <v>323</v>
      </c>
      <c r="E101" s="115" t="s">
        <v>3547</v>
      </c>
      <c r="F101" s="115" t="s">
        <v>3537</v>
      </c>
      <c r="G101" s="115"/>
      <c r="H101" s="115" t="s">
        <v>410</v>
      </c>
      <c r="I101" s="134"/>
      <c r="J101" s="50" t="str">
        <f t="shared" si="1"/>
        <v>13</v>
      </c>
    </row>
    <row r="102" spans="1:10" ht="15" hidden="1" x14ac:dyDescent="0.2">
      <c r="A102" s="115">
        <v>4</v>
      </c>
      <c r="B102" s="115" t="s">
        <v>3550</v>
      </c>
      <c r="C102" s="126" t="s">
        <v>3551</v>
      </c>
      <c r="D102" s="127" t="s">
        <v>424</v>
      </c>
      <c r="E102" s="115" t="s">
        <v>3552</v>
      </c>
      <c r="F102" s="115" t="s">
        <v>3537</v>
      </c>
      <c r="G102" s="115"/>
      <c r="H102" s="115" t="s">
        <v>410</v>
      </c>
      <c r="I102" s="131"/>
      <c r="J102" s="50" t="str">
        <f t="shared" si="1"/>
        <v>13</v>
      </c>
    </row>
    <row r="103" spans="1:10" ht="15" hidden="1" x14ac:dyDescent="0.2">
      <c r="A103" s="115">
        <v>5</v>
      </c>
      <c r="B103" s="115" t="s">
        <v>3553</v>
      </c>
      <c r="C103" s="126" t="s">
        <v>3554</v>
      </c>
      <c r="D103" s="127" t="s">
        <v>3555</v>
      </c>
      <c r="E103" s="115" t="s">
        <v>3556</v>
      </c>
      <c r="F103" s="115" t="s">
        <v>3537</v>
      </c>
      <c r="G103" s="115"/>
      <c r="H103" s="115" t="s">
        <v>410</v>
      </c>
      <c r="I103" s="131"/>
      <c r="J103" s="50" t="str">
        <f t="shared" si="1"/>
        <v>13</v>
      </c>
    </row>
    <row r="104" spans="1:10" ht="15" hidden="1" x14ac:dyDescent="0.2">
      <c r="A104" s="115">
        <v>6</v>
      </c>
      <c r="B104" s="115" t="s">
        <v>3557</v>
      </c>
      <c r="C104" s="126" t="s">
        <v>337</v>
      </c>
      <c r="D104" s="127" t="s">
        <v>563</v>
      </c>
      <c r="E104" s="115" t="s">
        <v>3438</v>
      </c>
      <c r="F104" s="115" t="s">
        <v>3537</v>
      </c>
      <c r="G104" s="115"/>
      <c r="H104" s="115" t="s">
        <v>410</v>
      </c>
      <c r="I104" s="138"/>
      <c r="J104" s="50" t="str">
        <f t="shared" si="1"/>
        <v>13</v>
      </c>
    </row>
    <row r="105" spans="1:10" ht="15" hidden="1" x14ac:dyDescent="0.2">
      <c r="A105" s="115">
        <v>7</v>
      </c>
      <c r="B105" s="115" t="s">
        <v>3560</v>
      </c>
      <c r="C105" s="126" t="s">
        <v>3548</v>
      </c>
      <c r="D105" s="127" t="s">
        <v>3448</v>
      </c>
      <c r="E105" s="115" t="s">
        <v>3561</v>
      </c>
      <c r="F105" s="115" t="s">
        <v>3537</v>
      </c>
      <c r="G105" s="115"/>
      <c r="H105" s="115" t="s">
        <v>410</v>
      </c>
      <c r="I105" s="138"/>
      <c r="J105" s="50" t="str">
        <f t="shared" si="1"/>
        <v>13</v>
      </c>
    </row>
    <row r="106" spans="1:10" ht="15" hidden="1" x14ac:dyDescent="0.2">
      <c r="A106" s="115">
        <v>8</v>
      </c>
      <c r="B106" s="115" t="s">
        <v>3566</v>
      </c>
      <c r="C106" s="126" t="s">
        <v>3567</v>
      </c>
      <c r="D106" s="127" t="s">
        <v>567</v>
      </c>
      <c r="E106" s="115" t="s">
        <v>3568</v>
      </c>
      <c r="F106" s="115" t="s">
        <v>3537</v>
      </c>
      <c r="G106" s="115"/>
      <c r="H106" s="115" t="s">
        <v>410</v>
      </c>
      <c r="I106" s="138"/>
      <c r="J106" s="50" t="str">
        <f t="shared" si="1"/>
        <v>13</v>
      </c>
    </row>
    <row r="107" spans="1:10" ht="15" hidden="1" x14ac:dyDescent="0.2">
      <c r="A107" s="115">
        <v>9</v>
      </c>
      <c r="B107" s="115" t="s">
        <v>3569</v>
      </c>
      <c r="C107" s="126" t="s">
        <v>629</v>
      </c>
      <c r="D107" s="127" t="s">
        <v>567</v>
      </c>
      <c r="E107" s="115" t="s">
        <v>3570</v>
      </c>
      <c r="F107" s="115" t="s">
        <v>3537</v>
      </c>
      <c r="G107" s="116" t="s">
        <v>483</v>
      </c>
      <c r="H107" s="115" t="s">
        <v>410</v>
      </c>
      <c r="I107" s="131"/>
      <c r="J107" s="50" t="str">
        <f t="shared" si="1"/>
        <v>13</v>
      </c>
    </row>
    <row r="108" spans="1:10" ht="15" hidden="1" x14ac:dyDescent="0.2">
      <c r="A108" s="115">
        <v>10</v>
      </c>
      <c r="B108" s="115" t="s">
        <v>3573</v>
      </c>
      <c r="C108" s="126" t="s">
        <v>3574</v>
      </c>
      <c r="D108" s="127" t="s">
        <v>3450</v>
      </c>
      <c r="E108" s="115" t="s">
        <v>3570</v>
      </c>
      <c r="F108" s="115" t="s">
        <v>3537</v>
      </c>
      <c r="G108" s="115"/>
      <c r="H108" s="115" t="s">
        <v>3601</v>
      </c>
      <c r="I108" s="138"/>
      <c r="J108" s="50" t="str">
        <f t="shared" si="1"/>
        <v>13</v>
      </c>
    </row>
    <row r="109" spans="1:10" ht="15" hidden="1" x14ac:dyDescent="0.2">
      <c r="A109" s="115">
        <v>11</v>
      </c>
      <c r="B109" s="115" t="s">
        <v>3575</v>
      </c>
      <c r="C109" s="126" t="s">
        <v>3576</v>
      </c>
      <c r="D109" s="127" t="s">
        <v>3450</v>
      </c>
      <c r="E109" s="115" t="s">
        <v>3577</v>
      </c>
      <c r="F109" s="115" t="s">
        <v>3537</v>
      </c>
      <c r="G109" s="115"/>
      <c r="H109" s="115" t="s">
        <v>410</v>
      </c>
      <c r="I109" s="138"/>
      <c r="J109" s="50" t="str">
        <f t="shared" si="1"/>
        <v>13</v>
      </c>
    </row>
    <row r="110" spans="1:10" ht="15" hidden="1" x14ac:dyDescent="0.2">
      <c r="A110" s="115">
        <v>12</v>
      </c>
      <c r="B110" s="115" t="s">
        <v>3578</v>
      </c>
      <c r="C110" s="126" t="s">
        <v>3579</v>
      </c>
      <c r="D110" s="127" t="s">
        <v>3580</v>
      </c>
      <c r="E110" s="115" t="s">
        <v>3581</v>
      </c>
      <c r="F110" s="115" t="s">
        <v>3537</v>
      </c>
      <c r="G110" s="115"/>
      <c r="H110" s="115" t="s">
        <v>3601</v>
      </c>
      <c r="I110" s="138"/>
      <c r="J110" s="50" t="str">
        <f t="shared" si="1"/>
        <v>13</v>
      </c>
    </row>
    <row r="111" spans="1:10" ht="15" hidden="1" x14ac:dyDescent="0.2">
      <c r="A111" s="115">
        <v>13</v>
      </c>
      <c r="B111" s="115" t="s">
        <v>3584</v>
      </c>
      <c r="C111" s="126" t="s">
        <v>3467</v>
      </c>
      <c r="D111" s="127" t="s">
        <v>3585</v>
      </c>
      <c r="E111" s="115" t="s">
        <v>3586</v>
      </c>
      <c r="F111" s="115" t="s">
        <v>3537</v>
      </c>
      <c r="G111" s="116" t="s">
        <v>470</v>
      </c>
      <c r="H111" s="115" t="s">
        <v>410</v>
      </c>
      <c r="I111" s="138"/>
      <c r="J111" s="50" t="str">
        <f t="shared" si="1"/>
        <v>13</v>
      </c>
    </row>
    <row r="112" spans="1:10" ht="15" hidden="1" x14ac:dyDescent="0.2">
      <c r="A112" s="115">
        <v>14</v>
      </c>
      <c r="B112" s="115" t="s">
        <v>3589</v>
      </c>
      <c r="C112" s="126" t="s">
        <v>3590</v>
      </c>
      <c r="D112" s="127" t="s">
        <v>495</v>
      </c>
      <c r="E112" s="115" t="s">
        <v>3591</v>
      </c>
      <c r="F112" s="115" t="s">
        <v>3537</v>
      </c>
      <c r="G112" s="115"/>
      <c r="H112" s="115" t="s">
        <v>410</v>
      </c>
      <c r="I112" s="138"/>
      <c r="J112" s="50" t="str">
        <f t="shared" si="1"/>
        <v>13</v>
      </c>
    </row>
    <row r="113" spans="1:10" ht="15" hidden="1" x14ac:dyDescent="0.2">
      <c r="A113" s="115">
        <v>15</v>
      </c>
      <c r="B113" s="115" t="s">
        <v>3592</v>
      </c>
      <c r="C113" s="126" t="s">
        <v>3593</v>
      </c>
      <c r="D113" s="127" t="s">
        <v>501</v>
      </c>
      <c r="E113" s="115" t="s">
        <v>3594</v>
      </c>
      <c r="F113" s="115" t="s">
        <v>3537</v>
      </c>
      <c r="G113" s="115"/>
      <c r="H113" s="115" t="s">
        <v>410</v>
      </c>
      <c r="I113" s="139"/>
      <c r="J113" s="50" t="str">
        <f t="shared" si="1"/>
        <v>13</v>
      </c>
    </row>
    <row r="114" spans="1:10" ht="15" hidden="1" x14ac:dyDescent="0.2">
      <c r="A114" s="115">
        <v>16</v>
      </c>
      <c r="B114" s="115" t="s">
        <v>3595</v>
      </c>
      <c r="C114" s="126" t="s">
        <v>3596</v>
      </c>
      <c r="D114" s="127" t="s">
        <v>351</v>
      </c>
      <c r="E114" s="115" t="s">
        <v>3530</v>
      </c>
      <c r="F114" s="115" t="s">
        <v>3537</v>
      </c>
      <c r="G114" s="115"/>
      <c r="H114" s="115" t="s">
        <v>410</v>
      </c>
      <c r="I114" s="138"/>
      <c r="J114" s="50" t="str">
        <f t="shared" si="1"/>
        <v>13</v>
      </c>
    </row>
    <row r="115" spans="1:10" ht="15" hidden="1" x14ac:dyDescent="0.2">
      <c r="A115" s="115">
        <v>17</v>
      </c>
      <c r="B115" s="115" t="s">
        <v>3598</v>
      </c>
      <c r="C115" s="126" t="s">
        <v>3599</v>
      </c>
      <c r="D115" s="127" t="s">
        <v>3600</v>
      </c>
      <c r="E115" s="115" t="s">
        <v>3649</v>
      </c>
      <c r="F115" s="115" t="s">
        <v>3537</v>
      </c>
      <c r="G115" s="115"/>
      <c r="H115" s="115" t="s">
        <v>410</v>
      </c>
      <c r="I115" s="138"/>
      <c r="J115" s="50" t="str">
        <f t="shared" si="1"/>
        <v>13</v>
      </c>
    </row>
    <row r="116" spans="1:10" ht="15" hidden="1" x14ac:dyDescent="0.2">
      <c r="A116" s="115">
        <v>18</v>
      </c>
      <c r="B116" s="115" t="s">
        <v>3650</v>
      </c>
      <c r="C116" s="126" t="s">
        <v>328</v>
      </c>
      <c r="D116" s="127" t="s">
        <v>3651</v>
      </c>
      <c r="E116" s="115" t="s">
        <v>3652</v>
      </c>
      <c r="F116" s="115" t="s">
        <v>3537</v>
      </c>
      <c r="G116" s="115"/>
      <c r="H116" s="115" t="s">
        <v>410</v>
      </c>
      <c r="I116" s="138"/>
      <c r="J116" s="50" t="str">
        <f t="shared" si="1"/>
        <v>13</v>
      </c>
    </row>
    <row r="117" spans="1:10" ht="15" hidden="1" x14ac:dyDescent="0.2">
      <c r="A117" s="115">
        <v>19</v>
      </c>
      <c r="B117" s="115" t="s">
        <v>3653</v>
      </c>
      <c r="C117" s="126" t="s">
        <v>3654</v>
      </c>
      <c r="D117" s="127" t="s">
        <v>3655</v>
      </c>
      <c r="E117" s="115" t="s">
        <v>3656</v>
      </c>
      <c r="F117" s="115" t="s">
        <v>3537</v>
      </c>
      <c r="G117" s="115"/>
      <c r="H117" s="115" t="s">
        <v>410</v>
      </c>
      <c r="I117" s="138"/>
      <c r="J117" s="50" t="str">
        <f t="shared" si="1"/>
        <v>13</v>
      </c>
    </row>
    <row r="118" spans="1:10" ht="15" hidden="1" x14ac:dyDescent="0.2">
      <c r="A118" s="115">
        <v>20</v>
      </c>
      <c r="B118" s="115" t="s">
        <v>3657</v>
      </c>
      <c r="C118" s="128" t="s">
        <v>3658</v>
      </c>
      <c r="D118" s="129" t="s">
        <v>3521</v>
      </c>
      <c r="E118" s="117" t="s">
        <v>3659</v>
      </c>
      <c r="F118" s="115" t="s">
        <v>3537</v>
      </c>
      <c r="G118" s="117"/>
      <c r="H118" s="117" t="s">
        <v>3601</v>
      </c>
      <c r="I118" s="140"/>
      <c r="J118" s="50" t="str">
        <f t="shared" si="1"/>
        <v>13</v>
      </c>
    </row>
    <row r="119" spans="1:10" ht="15" hidden="1" x14ac:dyDescent="0.2">
      <c r="A119" s="115">
        <v>21</v>
      </c>
      <c r="B119" s="115" t="s">
        <v>3668</v>
      </c>
      <c r="C119" s="128" t="s">
        <v>3669</v>
      </c>
      <c r="D119" s="129" t="s">
        <v>373</v>
      </c>
      <c r="E119" s="117" t="s">
        <v>3670</v>
      </c>
      <c r="F119" s="115" t="s">
        <v>3537</v>
      </c>
      <c r="G119" s="118" t="s">
        <v>546</v>
      </c>
      <c r="H119" s="117" t="s">
        <v>410</v>
      </c>
      <c r="I119" s="134"/>
      <c r="J119" s="50" t="str">
        <f t="shared" si="1"/>
        <v>13</v>
      </c>
    </row>
    <row r="120" spans="1:10" ht="15" hidden="1" x14ac:dyDescent="0.2">
      <c r="A120" s="115">
        <v>22</v>
      </c>
      <c r="B120" s="115" t="s">
        <v>3660</v>
      </c>
      <c r="C120" s="126" t="s">
        <v>3661</v>
      </c>
      <c r="D120" s="127" t="s">
        <v>3434</v>
      </c>
      <c r="E120" s="115" t="s">
        <v>3662</v>
      </c>
      <c r="F120" s="115" t="s">
        <v>3537</v>
      </c>
      <c r="G120" s="115"/>
      <c r="H120" s="115" t="s">
        <v>410</v>
      </c>
      <c r="I120" s="137"/>
      <c r="J120" s="50" t="str">
        <f t="shared" si="1"/>
        <v>13</v>
      </c>
    </row>
    <row r="121" spans="1:10" ht="15" hidden="1" x14ac:dyDescent="0.2">
      <c r="A121" s="115">
        <v>23</v>
      </c>
      <c r="B121" s="115" t="s">
        <v>3663</v>
      </c>
      <c r="C121" s="126" t="s">
        <v>3664</v>
      </c>
      <c r="D121" s="127" t="s">
        <v>3434</v>
      </c>
      <c r="E121" s="115" t="s">
        <v>3479</v>
      </c>
      <c r="F121" s="115" t="s">
        <v>3537</v>
      </c>
      <c r="G121" s="115"/>
      <c r="H121" s="115" t="s">
        <v>410</v>
      </c>
      <c r="I121" s="138"/>
      <c r="J121" s="50" t="str">
        <f t="shared" si="1"/>
        <v>13</v>
      </c>
    </row>
    <row r="122" spans="1:10" ht="15" hidden="1" x14ac:dyDescent="0.2">
      <c r="A122" s="115">
        <v>24</v>
      </c>
      <c r="B122" s="115" t="s">
        <v>3665</v>
      </c>
      <c r="C122" s="126" t="s">
        <v>3666</v>
      </c>
      <c r="D122" s="127" t="s">
        <v>376</v>
      </c>
      <c r="E122" s="115" t="s">
        <v>3667</v>
      </c>
      <c r="F122" s="115" t="s">
        <v>3537</v>
      </c>
      <c r="G122" s="115"/>
      <c r="H122" s="115" t="s">
        <v>410</v>
      </c>
      <c r="I122" s="131"/>
      <c r="J122" s="50" t="str">
        <f t="shared" si="1"/>
        <v>13</v>
      </c>
    </row>
    <row r="123" spans="1:10" ht="15" hidden="1" x14ac:dyDescent="0.2">
      <c r="A123" s="115">
        <v>25</v>
      </c>
      <c r="B123" s="115" t="s">
        <v>3607</v>
      </c>
      <c r="C123" s="126" t="s">
        <v>328</v>
      </c>
      <c r="D123" s="127" t="s">
        <v>560</v>
      </c>
      <c r="E123" s="115" t="s">
        <v>4341</v>
      </c>
      <c r="F123" s="115" t="s">
        <v>3537</v>
      </c>
      <c r="G123" s="119" t="s">
        <v>3608</v>
      </c>
      <c r="H123" s="115" t="s">
        <v>3601</v>
      </c>
      <c r="I123" s="141" t="s">
        <v>3609</v>
      </c>
      <c r="J123" s="50" t="str">
        <f t="shared" si="1"/>
        <v>13</v>
      </c>
    </row>
    <row r="124" spans="1:10" ht="15" hidden="1" x14ac:dyDescent="0.2">
      <c r="A124" s="115">
        <v>26</v>
      </c>
      <c r="B124" s="117" t="s">
        <v>3610</v>
      </c>
      <c r="C124" s="128" t="s">
        <v>3611</v>
      </c>
      <c r="D124" s="129" t="s">
        <v>3612</v>
      </c>
      <c r="E124" s="117" t="s">
        <v>1022</v>
      </c>
      <c r="F124" s="115" t="s">
        <v>3537</v>
      </c>
      <c r="G124" s="119" t="s">
        <v>3608</v>
      </c>
      <c r="H124" s="117" t="s">
        <v>410</v>
      </c>
      <c r="I124" s="142" t="s">
        <v>3613</v>
      </c>
      <c r="J124" s="50" t="str">
        <f t="shared" si="1"/>
        <v>13</v>
      </c>
    </row>
    <row r="125" spans="1:10" ht="15" hidden="1" x14ac:dyDescent="0.2">
      <c r="A125" s="115">
        <v>1</v>
      </c>
      <c r="B125" s="115" t="s">
        <v>3671</v>
      </c>
      <c r="C125" s="126" t="s">
        <v>3672</v>
      </c>
      <c r="D125" s="127" t="s">
        <v>407</v>
      </c>
      <c r="E125" s="115" t="s">
        <v>3673</v>
      </c>
      <c r="F125" s="115" t="s">
        <v>3674</v>
      </c>
      <c r="G125" s="115"/>
      <c r="H125" s="115" t="s">
        <v>3601</v>
      </c>
      <c r="I125" s="131"/>
      <c r="J125" s="50" t="str">
        <f t="shared" si="1"/>
        <v>13</v>
      </c>
    </row>
    <row r="126" spans="1:10" ht="15" hidden="1" x14ac:dyDescent="0.2">
      <c r="A126" s="115">
        <v>2</v>
      </c>
      <c r="B126" s="115" t="s">
        <v>3675</v>
      </c>
      <c r="C126" s="126" t="s">
        <v>3676</v>
      </c>
      <c r="D126" s="127" t="s">
        <v>3538</v>
      </c>
      <c r="E126" s="115" t="s">
        <v>3677</v>
      </c>
      <c r="F126" s="115" t="s">
        <v>3674</v>
      </c>
      <c r="G126" s="115"/>
      <c r="H126" s="115" t="s">
        <v>410</v>
      </c>
      <c r="I126" s="131"/>
      <c r="J126" s="50" t="str">
        <f t="shared" si="1"/>
        <v>13</v>
      </c>
    </row>
    <row r="127" spans="1:10" ht="15" hidden="1" x14ac:dyDescent="0.2">
      <c r="A127" s="115">
        <v>3</v>
      </c>
      <c r="B127" s="115" t="s">
        <v>3678</v>
      </c>
      <c r="C127" s="126" t="s">
        <v>330</v>
      </c>
      <c r="D127" s="127" t="s">
        <v>554</v>
      </c>
      <c r="E127" s="115" t="s">
        <v>3679</v>
      </c>
      <c r="F127" s="115" t="s">
        <v>3674</v>
      </c>
      <c r="G127" s="115"/>
      <c r="H127" s="115" t="s">
        <v>410</v>
      </c>
      <c r="I127" s="137"/>
      <c r="J127" s="50" t="str">
        <f t="shared" si="1"/>
        <v>13</v>
      </c>
    </row>
    <row r="128" spans="1:10" ht="15" hidden="1" x14ac:dyDescent="0.2">
      <c r="A128" s="115">
        <v>4</v>
      </c>
      <c r="B128" s="115" t="s">
        <v>3681</v>
      </c>
      <c r="C128" s="128" t="s">
        <v>333</v>
      </c>
      <c r="D128" s="129" t="s">
        <v>3682</v>
      </c>
      <c r="E128" s="117" t="s">
        <v>3428</v>
      </c>
      <c r="F128" s="115" t="s">
        <v>3674</v>
      </c>
      <c r="G128" s="117"/>
      <c r="H128" s="117" t="s">
        <v>410</v>
      </c>
      <c r="I128" s="137"/>
      <c r="J128" s="50" t="str">
        <f t="shared" si="1"/>
        <v>13</v>
      </c>
    </row>
    <row r="129" spans="1:10" ht="15" hidden="1" x14ac:dyDescent="0.2">
      <c r="A129" s="115">
        <v>5</v>
      </c>
      <c r="B129" s="115" t="s">
        <v>3683</v>
      </c>
      <c r="C129" s="126" t="s">
        <v>330</v>
      </c>
      <c r="D129" s="127" t="s">
        <v>323</v>
      </c>
      <c r="E129" s="115" t="s">
        <v>608</v>
      </c>
      <c r="F129" s="115" t="s">
        <v>3674</v>
      </c>
      <c r="G129" s="115"/>
      <c r="H129" s="115" t="s">
        <v>410</v>
      </c>
      <c r="I129" s="131"/>
      <c r="J129" s="50" t="str">
        <f t="shared" si="1"/>
        <v>13</v>
      </c>
    </row>
    <row r="130" spans="1:10" ht="15" hidden="1" x14ac:dyDescent="0.2">
      <c r="A130" s="115">
        <v>6</v>
      </c>
      <c r="B130" s="115" t="s">
        <v>3684</v>
      </c>
      <c r="C130" s="126" t="s">
        <v>573</v>
      </c>
      <c r="D130" s="127" t="s">
        <v>560</v>
      </c>
      <c r="E130" s="115" t="s">
        <v>3685</v>
      </c>
      <c r="F130" s="115" t="s">
        <v>3674</v>
      </c>
      <c r="G130" s="115"/>
      <c r="H130" s="115" t="s">
        <v>410</v>
      </c>
      <c r="I130" s="131"/>
      <c r="J130" s="50" t="str">
        <f t="shared" si="1"/>
        <v>13</v>
      </c>
    </row>
    <row r="131" spans="1:10" ht="15" hidden="1" x14ac:dyDescent="0.2">
      <c r="A131" s="115">
        <v>7</v>
      </c>
      <c r="B131" s="115" t="s">
        <v>3688</v>
      </c>
      <c r="C131" s="126" t="s">
        <v>3689</v>
      </c>
      <c r="D131" s="127" t="s">
        <v>563</v>
      </c>
      <c r="E131" s="115" t="s">
        <v>414</v>
      </c>
      <c r="F131" s="115" t="s">
        <v>3674</v>
      </c>
      <c r="G131" s="115"/>
      <c r="H131" s="115" t="s">
        <v>410</v>
      </c>
      <c r="I131" s="131"/>
      <c r="J131" s="50" t="str">
        <f t="shared" ref="J131:J194" si="2">LEFT(F131,2)</f>
        <v>13</v>
      </c>
    </row>
    <row r="132" spans="1:10" ht="15" hidden="1" x14ac:dyDescent="0.2">
      <c r="A132" s="115">
        <v>8</v>
      </c>
      <c r="B132" s="115" t="s">
        <v>3690</v>
      </c>
      <c r="C132" s="126" t="s">
        <v>412</v>
      </c>
      <c r="D132" s="127" t="s">
        <v>325</v>
      </c>
      <c r="E132" s="115" t="s">
        <v>3691</v>
      </c>
      <c r="F132" s="115" t="s">
        <v>3674</v>
      </c>
      <c r="G132" s="115"/>
      <c r="H132" s="115" t="s">
        <v>410</v>
      </c>
      <c r="I132" s="131"/>
      <c r="J132" s="50" t="str">
        <f t="shared" si="2"/>
        <v>13</v>
      </c>
    </row>
    <row r="133" spans="1:10" ht="15" hidden="1" x14ac:dyDescent="0.2">
      <c r="A133" s="115">
        <v>9</v>
      </c>
      <c r="B133" s="115" t="s">
        <v>3692</v>
      </c>
      <c r="C133" s="126" t="s">
        <v>3551</v>
      </c>
      <c r="D133" s="127" t="s">
        <v>327</v>
      </c>
      <c r="E133" s="115" t="s">
        <v>3693</v>
      </c>
      <c r="F133" s="115" t="s">
        <v>3674</v>
      </c>
      <c r="G133" s="115"/>
      <c r="H133" s="115" t="s">
        <v>3601</v>
      </c>
      <c r="I133" s="131"/>
      <c r="J133" s="50" t="str">
        <f t="shared" si="2"/>
        <v>13</v>
      </c>
    </row>
    <row r="134" spans="1:10" ht="15" hidden="1" x14ac:dyDescent="0.2">
      <c r="A134" s="115">
        <v>10</v>
      </c>
      <c r="B134" s="115" t="s">
        <v>3694</v>
      </c>
      <c r="C134" s="126" t="s">
        <v>3695</v>
      </c>
      <c r="D134" s="127" t="s">
        <v>3562</v>
      </c>
      <c r="E134" s="115" t="s">
        <v>3696</v>
      </c>
      <c r="F134" s="115" t="s">
        <v>3674</v>
      </c>
      <c r="G134" s="115"/>
      <c r="H134" s="115" t="s">
        <v>410</v>
      </c>
      <c r="I134" s="131"/>
      <c r="J134" s="50" t="str">
        <f t="shared" si="2"/>
        <v>13</v>
      </c>
    </row>
    <row r="135" spans="1:10" ht="15" hidden="1" x14ac:dyDescent="0.2">
      <c r="A135" s="115">
        <v>11</v>
      </c>
      <c r="B135" s="115" t="s">
        <v>3697</v>
      </c>
      <c r="C135" s="126" t="s">
        <v>3698</v>
      </c>
      <c r="D135" s="127" t="s">
        <v>567</v>
      </c>
      <c r="E135" s="115" t="s">
        <v>3699</v>
      </c>
      <c r="F135" s="115" t="s">
        <v>3674</v>
      </c>
      <c r="G135" s="115"/>
      <c r="H135" s="115" t="s">
        <v>410</v>
      </c>
      <c r="I135" s="131"/>
      <c r="J135" s="50" t="str">
        <f t="shared" si="2"/>
        <v>13</v>
      </c>
    </row>
    <row r="136" spans="1:10" ht="15" hidden="1" x14ac:dyDescent="0.2">
      <c r="A136" s="115">
        <v>12</v>
      </c>
      <c r="B136" s="115" t="s">
        <v>3700</v>
      </c>
      <c r="C136" s="126" t="s">
        <v>573</v>
      </c>
      <c r="D136" s="127" t="s">
        <v>3571</v>
      </c>
      <c r="E136" s="115" t="s">
        <v>616</v>
      </c>
      <c r="F136" s="115" t="s">
        <v>3674</v>
      </c>
      <c r="G136" s="116" t="s">
        <v>470</v>
      </c>
      <c r="H136" s="115" t="s">
        <v>410</v>
      </c>
      <c r="I136" s="131"/>
      <c r="J136" s="50" t="str">
        <f t="shared" si="2"/>
        <v>13</v>
      </c>
    </row>
    <row r="137" spans="1:10" ht="15" hidden="1" x14ac:dyDescent="0.2">
      <c r="A137" s="115">
        <v>13</v>
      </c>
      <c r="B137" s="115" t="s">
        <v>3701</v>
      </c>
      <c r="C137" s="126" t="s">
        <v>3680</v>
      </c>
      <c r="D137" s="127" t="s">
        <v>3450</v>
      </c>
      <c r="E137" s="115" t="s">
        <v>3702</v>
      </c>
      <c r="F137" s="115" t="s">
        <v>3674</v>
      </c>
      <c r="G137" s="115"/>
      <c r="H137" s="115" t="s">
        <v>410</v>
      </c>
      <c r="I137" s="131"/>
      <c r="J137" s="50" t="str">
        <f t="shared" si="2"/>
        <v>13</v>
      </c>
    </row>
    <row r="138" spans="1:10" ht="15" hidden="1" x14ac:dyDescent="0.2">
      <c r="A138" s="115">
        <v>14</v>
      </c>
      <c r="B138" s="115" t="s">
        <v>3703</v>
      </c>
      <c r="C138" s="126" t="s">
        <v>3704</v>
      </c>
      <c r="D138" s="127" t="s">
        <v>3453</v>
      </c>
      <c r="E138" s="115" t="s">
        <v>3705</v>
      </c>
      <c r="F138" s="115" t="s">
        <v>3674</v>
      </c>
      <c r="G138" s="115"/>
      <c r="H138" s="115" t="s">
        <v>410</v>
      </c>
      <c r="I138" s="131"/>
      <c r="J138" s="50" t="str">
        <f t="shared" si="2"/>
        <v>13</v>
      </c>
    </row>
    <row r="139" spans="1:10" ht="15" hidden="1" x14ac:dyDescent="0.2">
      <c r="A139" s="115">
        <v>15</v>
      </c>
      <c r="B139" s="115" t="s">
        <v>3706</v>
      </c>
      <c r="C139" s="126" t="s">
        <v>3707</v>
      </c>
      <c r="D139" s="127" t="s">
        <v>446</v>
      </c>
      <c r="E139" s="115" t="s">
        <v>3530</v>
      </c>
      <c r="F139" s="115" t="s">
        <v>3674</v>
      </c>
      <c r="G139" s="115"/>
      <c r="H139" s="115" t="s">
        <v>3601</v>
      </c>
      <c r="I139" s="137"/>
      <c r="J139" s="50" t="str">
        <f t="shared" si="2"/>
        <v>13</v>
      </c>
    </row>
    <row r="140" spans="1:10" ht="15" hidden="1" x14ac:dyDescent="0.2">
      <c r="A140" s="115">
        <v>16</v>
      </c>
      <c r="B140" s="115" t="s">
        <v>3708</v>
      </c>
      <c r="C140" s="126" t="s">
        <v>3709</v>
      </c>
      <c r="D140" s="127" t="s">
        <v>3710</v>
      </c>
      <c r="E140" s="115" t="s">
        <v>3711</v>
      </c>
      <c r="F140" s="115" t="s">
        <v>3674</v>
      </c>
      <c r="G140" s="115"/>
      <c r="H140" s="115" t="s">
        <v>3601</v>
      </c>
      <c r="I140" s="131"/>
      <c r="J140" s="50" t="str">
        <f t="shared" si="2"/>
        <v>13</v>
      </c>
    </row>
    <row r="141" spans="1:10" ht="15" hidden="1" x14ac:dyDescent="0.2">
      <c r="A141" s="115">
        <v>17</v>
      </c>
      <c r="B141" s="115" t="s">
        <v>3712</v>
      </c>
      <c r="C141" s="126" t="s">
        <v>423</v>
      </c>
      <c r="D141" s="127" t="s">
        <v>466</v>
      </c>
      <c r="E141" s="115" t="s">
        <v>3713</v>
      </c>
      <c r="F141" s="115" t="s">
        <v>3674</v>
      </c>
      <c r="G141" s="115"/>
      <c r="H141" s="115" t="s">
        <v>410</v>
      </c>
      <c r="I141" s="138"/>
      <c r="J141" s="50" t="str">
        <f t="shared" si="2"/>
        <v>13</v>
      </c>
    </row>
    <row r="142" spans="1:10" ht="15" hidden="1" x14ac:dyDescent="0.2">
      <c r="A142" s="115">
        <v>18</v>
      </c>
      <c r="B142" s="115" t="s">
        <v>3715</v>
      </c>
      <c r="C142" s="126" t="s">
        <v>345</v>
      </c>
      <c r="D142" s="127" t="s">
        <v>3716</v>
      </c>
      <c r="E142" s="115" t="s">
        <v>464</v>
      </c>
      <c r="F142" s="115" t="s">
        <v>3674</v>
      </c>
      <c r="G142" s="115"/>
      <c r="H142" s="115" t="s">
        <v>410</v>
      </c>
      <c r="I142" s="131"/>
      <c r="J142" s="50" t="str">
        <f t="shared" si="2"/>
        <v>13</v>
      </c>
    </row>
    <row r="143" spans="1:10" ht="15" hidden="1" x14ac:dyDescent="0.2">
      <c r="A143" s="115">
        <v>19</v>
      </c>
      <c r="B143" s="115" t="s">
        <v>3717</v>
      </c>
      <c r="C143" s="126" t="s">
        <v>3718</v>
      </c>
      <c r="D143" s="127" t="s">
        <v>3719</v>
      </c>
      <c r="E143" s="115" t="s">
        <v>3720</v>
      </c>
      <c r="F143" s="115" t="s">
        <v>3674</v>
      </c>
      <c r="G143" s="115"/>
      <c r="H143" s="115" t="s">
        <v>410</v>
      </c>
      <c r="I143" s="137"/>
      <c r="J143" s="50" t="str">
        <f t="shared" si="2"/>
        <v>13</v>
      </c>
    </row>
    <row r="144" spans="1:10" ht="15" hidden="1" x14ac:dyDescent="0.2">
      <c r="A144" s="115">
        <v>20</v>
      </c>
      <c r="B144" s="115" t="s">
        <v>3721</v>
      </c>
      <c r="C144" s="126" t="s">
        <v>3614</v>
      </c>
      <c r="D144" s="127" t="s">
        <v>475</v>
      </c>
      <c r="E144" s="115" t="s">
        <v>3722</v>
      </c>
      <c r="F144" s="115" t="s">
        <v>3674</v>
      </c>
      <c r="G144" s="115"/>
      <c r="H144" s="115" t="s">
        <v>410</v>
      </c>
      <c r="I144" s="131"/>
      <c r="J144" s="50" t="str">
        <f t="shared" si="2"/>
        <v>13</v>
      </c>
    </row>
    <row r="145" spans="1:10" ht="15" hidden="1" x14ac:dyDescent="0.2">
      <c r="A145" s="115">
        <v>21</v>
      </c>
      <c r="B145" s="115" t="s">
        <v>3723</v>
      </c>
      <c r="C145" s="126" t="s">
        <v>3724</v>
      </c>
      <c r="D145" s="127" t="s">
        <v>343</v>
      </c>
      <c r="E145" s="115" t="s">
        <v>3725</v>
      </c>
      <c r="F145" s="115" t="s">
        <v>3674</v>
      </c>
      <c r="G145" s="115"/>
      <c r="H145" s="115" t="s">
        <v>410</v>
      </c>
      <c r="I145" s="131"/>
      <c r="J145" s="50" t="str">
        <f t="shared" si="2"/>
        <v>13</v>
      </c>
    </row>
    <row r="146" spans="1:10" ht="15" hidden="1" x14ac:dyDescent="0.2">
      <c r="A146" s="115">
        <v>22</v>
      </c>
      <c r="B146" s="115" t="s">
        <v>3726</v>
      </c>
      <c r="C146" s="126" t="s">
        <v>412</v>
      </c>
      <c r="D146" s="127" t="s">
        <v>607</v>
      </c>
      <c r="E146" s="115" t="s">
        <v>611</v>
      </c>
      <c r="F146" s="115" t="s">
        <v>3674</v>
      </c>
      <c r="G146" s="116" t="s">
        <v>546</v>
      </c>
      <c r="H146" s="115" t="s">
        <v>410</v>
      </c>
      <c r="I146" s="131"/>
      <c r="J146" s="50" t="str">
        <f t="shared" si="2"/>
        <v>13</v>
      </c>
    </row>
    <row r="147" spans="1:10" ht="15" hidden="1" x14ac:dyDescent="0.2">
      <c r="A147" s="115">
        <v>23</v>
      </c>
      <c r="B147" s="115" t="s">
        <v>3727</v>
      </c>
      <c r="C147" s="126" t="s">
        <v>3704</v>
      </c>
      <c r="D147" s="127" t="s">
        <v>346</v>
      </c>
      <c r="E147" s="115" t="s">
        <v>3728</v>
      </c>
      <c r="F147" s="115" t="s">
        <v>3674</v>
      </c>
      <c r="G147" s="115"/>
      <c r="H147" s="115" t="s">
        <v>410</v>
      </c>
      <c r="I147" s="137" t="s">
        <v>4315</v>
      </c>
      <c r="J147" s="50" t="str">
        <f t="shared" si="2"/>
        <v>13</v>
      </c>
    </row>
    <row r="148" spans="1:10" ht="15" hidden="1" x14ac:dyDescent="0.2">
      <c r="A148" s="115">
        <v>24</v>
      </c>
      <c r="B148" s="115" t="s">
        <v>3731</v>
      </c>
      <c r="C148" s="126" t="s">
        <v>3732</v>
      </c>
      <c r="D148" s="127" t="s">
        <v>514</v>
      </c>
      <c r="E148" s="115" t="s">
        <v>3733</v>
      </c>
      <c r="F148" s="115" t="s">
        <v>3674</v>
      </c>
      <c r="G148" s="115"/>
      <c r="H148" s="115" t="s">
        <v>410</v>
      </c>
      <c r="I148" s="131"/>
      <c r="J148" s="50" t="str">
        <f t="shared" si="2"/>
        <v>13</v>
      </c>
    </row>
    <row r="149" spans="1:10" ht="15" hidden="1" x14ac:dyDescent="0.2">
      <c r="A149" s="115">
        <v>25</v>
      </c>
      <c r="B149" s="115" t="s">
        <v>3734</v>
      </c>
      <c r="C149" s="128" t="s">
        <v>3698</v>
      </c>
      <c r="D149" s="129" t="s">
        <v>355</v>
      </c>
      <c r="E149" s="117" t="s">
        <v>3735</v>
      </c>
      <c r="F149" s="115" t="s">
        <v>3674</v>
      </c>
      <c r="G149" s="118" t="s">
        <v>483</v>
      </c>
      <c r="H149" s="117" t="s">
        <v>410</v>
      </c>
      <c r="I149" s="137"/>
      <c r="J149" s="50" t="str">
        <f t="shared" si="2"/>
        <v>13</v>
      </c>
    </row>
    <row r="150" spans="1:10" ht="15" hidden="1" x14ac:dyDescent="0.2">
      <c r="A150" s="115">
        <v>26</v>
      </c>
      <c r="B150" s="115" t="s">
        <v>3736</v>
      </c>
      <c r="C150" s="126" t="s">
        <v>3737</v>
      </c>
      <c r="D150" s="127" t="s">
        <v>357</v>
      </c>
      <c r="E150" s="115" t="s">
        <v>3738</v>
      </c>
      <c r="F150" s="115" t="s">
        <v>3674</v>
      </c>
      <c r="G150" s="115"/>
      <c r="H150" s="115" t="s">
        <v>410</v>
      </c>
      <c r="I150" s="137"/>
      <c r="J150" s="50" t="str">
        <f t="shared" si="2"/>
        <v>13</v>
      </c>
    </row>
    <row r="151" spans="1:10" ht="15" hidden="1" x14ac:dyDescent="0.2">
      <c r="A151" s="115">
        <v>27</v>
      </c>
      <c r="B151" s="115" t="s">
        <v>3740</v>
      </c>
      <c r="C151" s="126" t="s">
        <v>3741</v>
      </c>
      <c r="D151" s="127" t="s">
        <v>519</v>
      </c>
      <c r="E151" s="115" t="s">
        <v>3425</v>
      </c>
      <c r="F151" s="115" t="s">
        <v>3674</v>
      </c>
      <c r="G151" s="115"/>
      <c r="H151" s="115" t="s">
        <v>410</v>
      </c>
      <c r="I151" s="131"/>
      <c r="J151" s="50" t="str">
        <f t="shared" si="2"/>
        <v>13</v>
      </c>
    </row>
    <row r="152" spans="1:10" ht="15" hidden="1" x14ac:dyDescent="0.2">
      <c r="A152" s="115">
        <v>28</v>
      </c>
      <c r="B152" s="115" t="s">
        <v>3742</v>
      </c>
      <c r="C152" s="126" t="s">
        <v>3743</v>
      </c>
      <c r="D152" s="127" t="s">
        <v>523</v>
      </c>
      <c r="E152" s="115" t="s">
        <v>3744</v>
      </c>
      <c r="F152" s="115" t="s">
        <v>3674</v>
      </c>
      <c r="G152" s="115"/>
      <c r="H152" s="115" t="s">
        <v>410</v>
      </c>
      <c r="I152" s="131"/>
      <c r="J152" s="50" t="str">
        <f t="shared" si="2"/>
        <v>13</v>
      </c>
    </row>
    <row r="153" spans="1:10" ht="15" hidden="1" x14ac:dyDescent="0.2">
      <c r="A153" s="115">
        <v>29</v>
      </c>
      <c r="B153" s="115" t="s">
        <v>3745</v>
      </c>
      <c r="C153" s="126" t="s">
        <v>342</v>
      </c>
      <c r="D153" s="127" t="s">
        <v>3600</v>
      </c>
      <c r="E153" s="115" t="s">
        <v>634</v>
      </c>
      <c r="F153" s="115" t="s">
        <v>3674</v>
      </c>
      <c r="G153" s="115"/>
      <c r="H153" s="115" t="s">
        <v>410</v>
      </c>
      <c r="I153" s="131"/>
      <c r="J153" s="50" t="str">
        <f t="shared" si="2"/>
        <v>13</v>
      </c>
    </row>
    <row r="154" spans="1:10" ht="15" hidden="1" x14ac:dyDescent="0.2">
      <c r="A154" s="115">
        <v>30</v>
      </c>
      <c r="B154" s="115" t="s">
        <v>3746</v>
      </c>
      <c r="C154" s="126" t="s">
        <v>324</v>
      </c>
      <c r="D154" s="127" t="s">
        <v>3505</v>
      </c>
      <c r="E154" s="115" t="s">
        <v>593</v>
      </c>
      <c r="F154" s="115" t="s">
        <v>3674</v>
      </c>
      <c r="G154" s="115"/>
      <c r="H154" s="115" t="s">
        <v>410</v>
      </c>
      <c r="I154" s="139"/>
      <c r="J154" s="50" t="str">
        <f t="shared" si="2"/>
        <v>13</v>
      </c>
    </row>
    <row r="155" spans="1:10" ht="15" hidden="1" x14ac:dyDescent="0.2">
      <c r="A155" s="115">
        <v>31</v>
      </c>
      <c r="B155" s="115" t="s">
        <v>3754</v>
      </c>
      <c r="C155" s="126" t="s">
        <v>3755</v>
      </c>
      <c r="D155" s="127" t="s">
        <v>368</v>
      </c>
      <c r="E155" s="115" t="s">
        <v>3756</v>
      </c>
      <c r="F155" s="115" t="s">
        <v>3674</v>
      </c>
      <c r="G155" s="116"/>
      <c r="H155" s="115" t="s">
        <v>410</v>
      </c>
      <c r="I155" s="131"/>
      <c r="J155" s="50" t="str">
        <f t="shared" si="2"/>
        <v>13</v>
      </c>
    </row>
    <row r="156" spans="1:10" ht="15" hidden="1" x14ac:dyDescent="0.2">
      <c r="A156" s="115">
        <v>32</v>
      </c>
      <c r="B156" s="115" t="s">
        <v>3760</v>
      </c>
      <c r="C156" s="126" t="s">
        <v>3761</v>
      </c>
      <c r="D156" s="127" t="s">
        <v>3521</v>
      </c>
      <c r="E156" s="115" t="s">
        <v>590</v>
      </c>
      <c r="F156" s="115" t="s">
        <v>3674</v>
      </c>
      <c r="G156" s="115"/>
      <c r="H156" s="115" t="s">
        <v>410</v>
      </c>
      <c r="I156" s="131"/>
      <c r="J156" s="50" t="str">
        <f t="shared" si="2"/>
        <v>13</v>
      </c>
    </row>
    <row r="157" spans="1:10" ht="15" hidden="1" x14ac:dyDescent="0.2">
      <c r="A157" s="115">
        <v>33</v>
      </c>
      <c r="B157" s="115" t="s">
        <v>3762</v>
      </c>
      <c r="C157" s="126" t="s">
        <v>579</v>
      </c>
      <c r="D157" s="127" t="s">
        <v>3763</v>
      </c>
      <c r="E157" s="115" t="s">
        <v>3764</v>
      </c>
      <c r="F157" s="115" t="s">
        <v>3674</v>
      </c>
      <c r="G157" s="115"/>
      <c r="H157" s="115" t="s">
        <v>410</v>
      </c>
      <c r="I157" s="131"/>
      <c r="J157" s="50" t="str">
        <f t="shared" si="2"/>
        <v>13</v>
      </c>
    </row>
    <row r="158" spans="1:10" ht="15" hidden="1" x14ac:dyDescent="0.2">
      <c r="A158" s="115">
        <v>34</v>
      </c>
      <c r="B158" s="115" t="s">
        <v>3765</v>
      </c>
      <c r="C158" s="126" t="s">
        <v>328</v>
      </c>
      <c r="D158" s="127" t="s">
        <v>3766</v>
      </c>
      <c r="E158" s="115">
        <v>1992</v>
      </c>
      <c r="F158" s="115" t="s">
        <v>3674</v>
      </c>
      <c r="G158" s="115"/>
      <c r="H158" s="115" t="s">
        <v>410</v>
      </c>
      <c r="I158" s="137"/>
      <c r="J158" s="50" t="str">
        <f t="shared" si="2"/>
        <v>13</v>
      </c>
    </row>
    <row r="159" spans="1:10" ht="15" hidden="1" x14ac:dyDescent="0.2">
      <c r="A159" s="115">
        <v>35</v>
      </c>
      <c r="B159" s="115" t="s">
        <v>3769</v>
      </c>
      <c r="C159" s="126" t="s">
        <v>3770</v>
      </c>
      <c r="D159" s="127" t="s">
        <v>376</v>
      </c>
      <c r="E159" s="115" t="s">
        <v>3771</v>
      </c>
      <c r="F159" s="115" t="s">
        <v>3674</v>
      </c>
      <c r="G159" s="115"/>
      <c r="H159" s="115" t="s">
        <v>410</v>
      </c>
      <c r="I159" s="143"/>
      <c r="J159" s="50" t="str">
        <f t="shared" si="2"/>
        <v>13</v>
      </c>
    </row>
    <row r="160" spans="1:10" ht="15" hidden="1" x14ac:dyDescent="0.2">
      <c r="A160" s="115">
        <v>1</v>
      </c>
      <c r="B160" s="115" t="s">
        <v>3772</v>
      </c>
      <c r="C160" s="126" t="s">
        <v>3773</v>
      </c>
      <c r="D160" s="127" t="s">
        <v>3538</v>
      </c>
      <c r="E160" s="115" t="s">
        <v>3774</v>
      </c>
      <c r="F160" s="115" t="s">
        <v>3775</v>
      </c>
      <c r="G160" s="115"/>
      <c r="H160" s="115" t="s">
        <v>410</v>
      </c>
      <c r="I160" s="138"/>
      <c r="J160" s="50" t="str">
        <f t="shared" si="2"/>
        <v>13</v>
      </c>
    </row>
    <row r="161" spans="1:10" ht="15" hidden="1" x14ac:dyDescent="0.2">
      <c r="A161" s="115">
        <v>2</v>
      </c>
      <c r="B161" s="115" t="s">
        <v>3776</v>
      </c>
      <c r="C161" s="126" t="s">
        <v>3777</v>
      </c>
      <c r="D161" s="127" t="s">
        <v>3778</v>
      </c>
      <c r="E161" s="115" t="s">
        <v>3779</v>
      </c>
      <c r="F161" s="115" t="s">
        <v>3775</v>
      </c>
      <c r="G161" s="116" t="s">
        <v>546</v>
      </c>
      <c r="H161" s="115" t="s">
        <v>410</v>
      </c>
      <c r="I161" s="138"/>
      <c r="J161" s="50" t="str">
        <f t="shared" si="2"/>
        <v>13</v>
      </c>
    </row>
    <row r="162" spans="1:10" ht="15" hidden="1" x14ac:dyDescent="0.2">
      <c r="A162" s="115">
        <v>3</v>
      </c>
      <c r="B162" s="115" t="s">
        <v>3780</v>
      </c>
      <c r="C162" s="126" t="s">
        <v>367</v>
      </c>
      <c r="D162" s="127" t="s">
        <v>323</v>
      </c>
      <c r="E162" s="115" t="s">
        <v>3781</v>
      </c>
      <c r="F162" s="115" t="s">
        <v>3775</v>
      </c>
      <c r="G162" s="115"/>
      <c r="H162" s="115" t="s">
        <v>410</v>
      </c>
      <c r="I162" s="138"/>
      <c r="J162" s="50" t="str">
        <f t="shared" si="2"/>
        <v>13</v>
      </c>
    </row>
    <row r="163" spans="1:10" ht="15" hidden="1" x14ac:dyDescent="0.2">
      <c r="A163" s="115">
        <v>4</v>
      </c>
      <c r="B163" s="115" t="s">
        <v>3782</v>
      </c>
      <c r="C163" s="126" t="s">
        <v>3783</v>
      </c>
      <c r="D163" s="127" t="s">
        <v>3784</v>
      </c>
      <c r="E163" s="115" t="s">
        <v>3785</v>
      </c>
      <c r="F163" s="115" t="s">
        <v>3775</v>
      </c>
      <c r="G163" s="115"/>
      <c r="H163" s="115" t="s">
        <v>410</v>
      </c>
      <c r="I163" s="138"/>
      <c r="J163" s="50" t="str">
        <f t="shared" si="2"/>
        <v>13</v>
      </c>
    </row>
    <row r="164" spans="1:10" ht="15" hidden="1" x14ac:dyDescent="0.2">
      <c r="A164" s="115">
        <v>5</v>
      </c>
      <c r="B164" s="115" t="s">
        <v>3787</v>
      </c>
      <c r="C164" s="126" t="s">
        <v>345</v>
      </c>
      <c r="D164" s="127" t="s">
        <v>3788</v>
      </c>
      <c r="E164" s="115" t="s">
        <v>3789</v>
      </c>
      <c r="F164" s="115" t="s">
        <v>3775</v>
      </c>
      <c r="G164" s="115"/>
      <c r="H164" s="115" t="s">
        <v>410</v>
      </c>
      <c r="I164" s="138"/>
      <c r="J164" s="50" t="str">
        <f t="shared" si="2"/>
        <v>13</v>
      </c>
    </row>
    <row r="165" spans="1:10" ht="15" hidden="1" x14ac:dyDescent="0.2">
      <c r="A165" s="115">
        <v>6</v>
      </c>
      <c r="B165" s="115" t="s">
        <v>3790</v>
      </c>
      <c r="C165" s="126" t="s">
        <v>3791</v>
      </c>
      <c r="D165" s="127" t="s">
        <v>432</v>
      </c>
      <c r="E165" s="115" t="s">
        <v>3792</v>
      </c>
      <c r="F165" s="115" t="s">
        <v>3775</v>
      </c>
      <c r="G165" s="115"/>
      <c r="H165" s="115" t="s">
        <v>410</v>
      </c>
      <c r="I165" s="138"/>
      <c r="J165" s="50" t="str">
        <f t="shared" si="2"/>
        <v>13</v>
      </c>
    </row>
    <row r="166" spans="1:10" ht="15" hidden="1" x14ac:dyDescent="0.2">
      <c r="A166" s="115">
        <v>7</v>
      </c>
      <c r="B166" s="115" t="s">
        <v>3793</v>
      </c>
      <c r="C166" s="126" t="s">
        <v>328</v>
      </c>
      <c r="D166" s="127" t="s">
        <v>3794</v>
      </c>
      <c r="E166" s="115" t="s">
        <v>3795</v>
      </c>
      <c r="F166" s="115" t="s">
        <v>3775</v>
      </c>
      <c r="G166" s="115"/>
      <c r="H166" s="115" t="s">
        <v>410</v>
      </c>
      <c r="I166" s="138"/>
      <c r="J166" s="50" t="str">
        <f t="shared" si="2"/>
        <v>13</v>
      </c>
    </row>
    <row r="167" spans="1:10" ht="15" hidden="1" x14ac:dyDescent="0.2">
      <c r="A167" s="115">
        <v>8</v>
      </c>
      <c r="B167" s="115" t="s">
        <v>3796</v>
      </c>
      <c r="C167" s="126" t="s">
        <v>3797</v>
      </c>
      <c r="D167" s="127" t="s">
        <v>3798</v>
      </c>
      <c r="E167" s="115" t="s">
        <v>3799</v>
      </c>
      <c r="F167" s="115" t="s">
        <v>3775</v>
      </c>
      <c r="G167" s="115"/>
      <c r="H167" s="115" t="s">
        <v>410</v>
      </c>
      <c r="I167" s="137" t="s">
        <v>4314</v>
      </c>
      <c r="J167" s="50" t="str">
        <f t="shared" si="2"/>
        <v>13</v>
      </c>
    </row>
    <row r="168" spans="1:10" ht="15" hidden="1" x14ac:dyDescent="0.2">
      <c r="A168" s="115">
        <v>9</v>
      </c>
      <c r="B168" s="115" t="s">
        <v>3801</v>
      </c>
      <c r="C168" s="126" t="s">
        <v>3802</v>
      </c>
      <c r="D168" s="127" t="s">
        <v>3450</v>
      </c>
      <c r="E168" s="115" t="s">
        <v>3803</v>
      </c>
      <c r="F168" s="115" t="s">
        <v>3775</v>
      </c>
      <c r="G168" s="115"/>
      <c r="H168" s="115" t="s">
        <v>410</v>
      </c>
      <c r="I168" s="138"/>
      <c r="J168" s="50" t="str">
        <f t="shared" si="2"/>
        <v>13</v>
      </c>
    </row>
    <row r="169" spans="1:10" ht="15" hidden="1" x14ac:dyDescent="0.2">
      <c r="A169" s="115">
        <v>10</v>
      </c>
      <c r="B169" s="115" t="s">
        <v>3804</v>
      </c>
      <c r="C169" s="126" t="s">
        <v>3805</v>
      </c>
      <c r="D169" s="127" t="s">
        <v>3450</v>
      </c>
      <c r="E169" s="115" t="s">
        <v>3806</v>
      </c>
      <c r="F169" s="115" t="s">
        <v>3775</v>
      </c>
      <c r="G169" s="115"/>
      <c r="H169" s="115" t="s">
        <v>410</v>
      </c>
      <c r="I169" s="138"/>
      <c r="J169" s="50" t="str">
        <f t="shared" si="2"/>
        <v>13</v>
      </c>
    </row>
    <row r="170" spans="1:10" ht="15" hidden="1" x14ac:dyDescent="0.2">
      <c r="A170" s="115">
        <v>11</v>
      </c>
      <c r="B170" s="115" t="s">
        <v>3807</v>
      </c>
      <c r="C170" s="126" t="s">
        <v>3808</v>
      </c>
      <c r="D170" s="127" t="s">
        <v>577</v>
      </c>
      <c r="E170" s="115" t="s">
        <v>3809</v>
      </c>
      <c r="F170" s="115" t="s">
        <v>3775</v>
      </c>
      <c r="G170" s="116"/>
      <c r="H170" s="115" t="s">
        <v>410</v>
      </c>
      <c r="I170" s="138"/>
      <c r="J170" s="50" t="str">
        <f t="shared" si="2"/>
        <v>13</v>
      </c>
    </row>
    <row r="171" spans="1:10" ht="15" hidden="1" x14ac:dyDescent="0.2">
      <c r="A171" s="115">
        <v>12</v>
      </c>
      <c r="B171" s="115" t="s">
        <v>3813</v>
      </c>
      <c r="C171" s="126" t="s">
        <v>3814</v>
      </c>
      <c r="D171" s="127" t="s">
        <v>466</v>
      </c>
      <c r="E171" s="115" t="s">
        <v>3552</v>
      </c>
      <c r="F171" s="115" t="s">
        <v>3775</v>
      </c>
      <c r="G171" s="115"/>
      <c r="H171" s="115" t="s">
        <v>410</v>
      </c>
      <c r="I171" s="140" t="s">
        <v>3615</v>
      </c>
      <c r="J171" s="50" t="str">
        <f t="shared" si="2"/>
        <v>13</v>
      </c>
    </row>
    <row r="172" spans="1:10" ht="15" hidden="1" x14ac:dyDescent="0.2">
      <c r="A172" s="115">
        <v>13</v>
      </c>
      <c r="B172" s="115" t="s">
        <v>3815</v>
      </c>
      <c r="C172" s="126" t="s">
        <v>3542</v>
      </c>
      <c r="D172" s="127" t="s">
        <v>3714</v>
      </c>
      <c r="E172" s="115" t="s">
        <v>3816</v>
      </c>
      <c r="F172" s="115" t="s">
        <v>3775</v>
      </c>
      <c r="G172" s="115"/>
      <c r="H172" s="115" t="s">
        <v>410</v>
      </c>
      <c r="I172" s="138"/>
      <c r="J172" s="50" t="str">
        <f t="shared" si="2"/>
        <v>13</v>
      </c>
    </row>
    <row r="173" spans="1:10" ht="15" hidden="1" x14ac:dyDescent="0.2">
      <c r="A173" s="115">
        <v>14</v>
      </c>
      <c r="B173" s="115" t="s">
        <v>3817</v>
      </c>
      <c r="C173" s="126" t="s">
        <v>888</v>
      </c>
      <c r="D173" s="127" t="s">
        <v>3818</v>
      </c>
      <c r="E173" s="115" t="s">
        <v>3819</v>
      </c>
      <c r="F173" s="115" t="s">
        <v>3775</v>
      </c>
      <c r="G173" s="115"/>
      <c r="H173" s="115" t="s">
        <v>410</v>
      </c>
      <c r="I173" s="138"/>
      <c r="J173" s="50" t="str">
        <f t="shared" si="2"/>
        <v>13</v>
      </c>
    </row>
    <row r="174" spans="1:10" ht="15" hidden="1" x14ac:dyDescent="0.2">
      <c r="A174" s="115">
        <v>15</v>
      </c>
      <c r="B174" s="115" t="s">
        <v>3820</v>
      </c>
      <c r="C174" s="126" t="s">
        <v>3821</v>
      </c>
      <c r="D174" s="127" t="s">
        <v>3822</v>
      </c>
      <c r="E174" s="115" t="s">
        <v>3823</v>
      </c>
      <c r="F174" s="115" t="s">
        <v>3775</v>
      </c>
      <c r="G174" s="115"/>
      <c r="H174" s="115" t="s">
        <v>410</v>
      </c>
      <c r="I174" s="138"/>
      <c r="J174" s="50" t="str">
        <f t="shared" si="2"/>
        <v>13</v>
      </c>
    </row>
    <row r="175" spans="1:10" ht="15" hidden="1" x14ac:dyDescent="0.2">
      <c r="A175" s="115">
        <v>16</v>
      </c>
      <c r="B175" s="115" t="s">
        <v>3826</v>
      </c>
      <c r="C175" s="126" t="s">
        <v>3827</v>
      </c>
      <c r="D175" s="127" t="s">
        <v>491</v>
      </c>
      <c r="E175" s="115" t="s">
        <v>3828</v>
      </c>
      <c r="F175" s="115" t="s">
        <v>3775</v>
      </c>
      <c r="G175" s="115"/>
      <c r="H175" s="115" t="s">
        <v>410</v>
      </c>
      <c r="I175" s="138"/>
      <c r="J175" s="50" t="str">
        <f t="shared" si="2"/>
        <v>13</v>
      </c>
    </row>
    <row r="176" spans="1:10" ht="15" hidden="1" x14ac:dyDescent="0.2">
      <c r="A176" s="115">
        <v>17</v>
      </c>
      <c r="B176" s="115" t="s">
        <v>3829</v>
      </c>
      <c r="C176" s="126" t="s">
        <v>3830</v>
      </c>
      <c r="D176" s="127" t="s">
        <v>501</v>
      </c>
      <c r="E176" s="115" t="s">
        <v>3831</v>
      </c>
      <c r="F176" s="115" t="s">
        <v>3775</v>
      </c>
      <c r="G176" s="116" t="s">
        <v>483</v>
      </c>
      <c r="H176" s="115" t="s">
        <v>410</v>
      </c>
      <c r="I176" s="138"/>
      <c r="J176" s="50" t="str">
        <f t="shared" si="2"/>
        <v>13</v>
      </c>
    </row>
    <row r="177" spans="1:10" ht="15" hidden="1" x14ac:dyDescent="0.2">
      <c r="A177" s="115">
        <v>18</v>
      </c>
      <c r="B177" s="115" t="s">
        <v>3832</v>
      </c>
      <c r="C177" s="126" t="s">
        <v>3462</v>
      </c>
      <c r="D177" s="127" t="s">
        <v>507</v>
      </c>
      <c r="E177" s="115" t="s">
        <v>408</v>
      </c>
      <c r="F177" s="115" t="s">
        <v>3775</v>
      </c>
      <c r="G177" s="115"/>
      <c r="H177" s="115" t="s">
        <v>410</v>
      </c>
      <c r="I177" s="138"/>
      <c r="J177" s="50" t="str">
        <f t="shared" si="2"/>
        <v>13</v>
      </c>
    </row>
    <row r="178" spans="1:10" ht="15" hidden="1" x14ac:dyDescent="0.2">
      <c r="A178" s="115">
        <v>19</v>
      </c>
      <c r="B178" s="115" t="s">
        <v>3835</v>
      </c>
      <c r="C178" s="126" t="s">
        <v>412</v>
      </c>
      <c r="D178" s="127" t="s">
        <v>355</v>
      </c>
      <c r="E178" s="115" t="s">
        <v>3836</v>
      </c>
      <c r="F178" s="115" t="s">
        <v>3775</v>
      </c>
      <c r="G178" s="115"/>
      <c r="H178" s="115"/>
      <c r="I178" s="138"/>
      <c r="J178" s="50" t="str">
        <f t="shared" si="2"/>
        <v>13</v>
      </c>
    </row>
    <row r="179" spans="1:10" ht="15" hidden="1" x14ac:dyDescent="0.2">
      <c r="A179" s="115">
        <v>20</v>
      </c>
      <c r="B179" s="115" t="s">
        <v>3837</v>
      </c>
      <c r="C179" s="126" t="s">
        <v>886</v>
      </c>
      <c r="D179" s="127" t="s">
        <v>357</v>
      </c>
      <c r="E179" s="115" t="s">
        <v>3838</v>
      </c>
      <c r="F179" s="115" t="s">
        <v>3775</v>
      </c>
      <c r="G179" s="115"/>
      <c r="H179" s="115" t="s">
        <v>410</v>
      </c>
      <c r="I179" s="138"/>
      <c r="J179" s="50" t="str">
        <f t="shared" si="2"/>
        <v>13</v>
      </c>
    </row>
    <row r="180" spans="1:10" ht="15" hidden="1" x14ac:dyDescent="0.2">
      <c r="A180" s="115">
        <v>21</v>
      </c>
      <c r="B180" s="115" t="s">
        <v>3839</v>
      </c>
      <c r="C180" s="126" t="s">
        <v>3840</v>
      </c>
      <c r="D180" s="127" t="s">
        <v>3841</v>
      </c>
      <c r="E180" s="115" t="s">
        <v>3842</v>
      </c>
      <c r="F180" s="115" t="s">
        <v>3775</v>
      </c>
      <c r="G180" s="115"/>
      <c r="H180" s="115" t="s">
        <v>410</v>
      </c>
      <c r="I180" s="138"/>
      <c r="J180" s="50" t="str">
        <f t="shared" si="2"/>
        <v>13</v>
      </c>
    </row>
    <row r="181" spans="1:10" ht="15" hidden="1" x14ac:dyDescent="0.2">
      <c r="A181" s="115">
        <v>22</v>
      </c>
      <c r="B181" s="115" t="s">
        <v>3844</v>
      </c>
      <c r="C181" s="126" t="s">
        <v>3845</v>
      </c>
      <c r="D181" s="127" t="s">
        <v>523</v>
      </c>
      <c r="E181" s="115" t="s">
        <v>3846</v>
      </c>
      <c r="F181" s="115" t="s">
        <v>3775</v>
      </c>
      <c r="G181" s="115"/>
      <c r="H181" s="115" t="s">
        <v>410</v>
      </c>
      <c r="I181" s="138"/>
      <c r="J181" s="50" t="str">
        <f t="shared" si="2"/>
        <v>13</v>
      </c>
    </row>
    <row r="182" spans="1:10" ht="15" hidden="1" x14ac:dyDescent="0.2">
      <c r="A182" s="115">
        <v>23</v>
      </c>
      <c r="B182" s="115" t="s">
        <v>3847</v>
      </c>
      <c r="C182" s="126" t="s">
        <v>3848</v>
      </c>
      <c r="D182" s="127" t="s">
        <v>3849</v>
      </c>
      <c r="E182" s="115" t="s">
        <v>3850</v>
      </c>
      <c r="F182" s="115" t="s">
        <v>3775</v>
      </c>
      <c r="G182" s="115"/>
      <c r="H182" s="115" t="s">
        <v>410</v>
      </c>
      <c r="I182" s="138"/>
      <c r="J182" s="50" t="str">
        <f t="shared" si="2"/>
        <v>13</v>
      </c>
    </row>
    <row r="183" spans="1:10" ht="15" hidden="1" x14ac:dyDescent="0.2">
      <c r="A183" s="115">
        <v>24</v>
      </c>
      <c r="B183" s="115" t="s">
        <v>3851</v>
      </c>
      <c r="C183" s="126" t="s">
        <v>3852</v>
      </c>
      <c r="D183" s="127" t="s">
        <v>3748</v>
      </c>
      <c r="E183" s="115" t="s">
        <v>3853</v>
      </c>
      <c r="F183" s="115" t="s">
        <v>3775</v>
      </c>
      <c r="G183" s="115"/>
      <c r="H183" s="115" t="s">
        <v>410</v>
      </c>
      <c r="I183" s="138"/>
      <c r="J183" s="50" t="str">
        <f t="shared" si="2"/>
        <v>13</v>
      </c>
    </row>
    <row r="184" spans="1:10" ht="15" hidden="1" x14ac:dyDescent="0.2">
      <c r="A184" s="115">
        <v>25</v>
      </c>
      <c r="B184" s="115" t="s">
        <v>3854</v>
      </c>
      <c r="C184" s="126" t="s">
        <v>573</v>
      </c>
      <c r="D184" s="127" t="s">
        <v>360</v>
      </c>
      <c r="E184" s="115" t="s">
        <v>3855</v>
      </c>
      <c r="F184" s="115" t="s">
        <v>3775</v>
      </c>
      <c r="G184" s="115"/>
      <c r="H184" s="115" t="s">
        <v>410</v>
      </c>
      <c r="I184" s="138"/>
      <c r="J184" s="50" t="str">
        <f t="shared" si="2"/>
        <v>13</v>
      </c>
    </row>
    <row r="185" spans="1:10" ht="15" hidden="1" x14ac:dyDescent="0.2">
      <c r="A185" s="115">
        <v>26</v>
      </c>
      <c r="B185" s="115" t="s">
        <v>3856</v>
      </c>
      <c r="C185" s="126" t="s">
        <v>328</v>
      </c>
      <c r="D185" s="127" t="s">
        <v>363</v>
      </c>
      <c r="E185" s="115" t="s">
        <v>3850</v>
      </c>
      <c r="F185" s="115" t="s">
        <v>3775</v>
      </c>
      <c r="G185" s="116" t="s">
        <v>470</v>
      </c>
      <c r="H185" s="115" t="s">
        <v>410</v>
      </c>
      <c r="I185" s="138"/>
      <c r="J185" s="50" t="str">
        <f t="shared" si="2"/>
        <v>13</v>
      </c>
    </row>
    <row r="186" spans="1:10" ht="15" hidden="1" x14ac:dyDescent="0.2">
      <c r="A186" s="115">
        <v>27</v>
      </c>
      <c r="B186" s="115" t="s">
        <v>3857</v>
      </c>
      <c r="C186" s="126" t="s">
        <v>3858</v>
      </c>
      <c r="D186" s="127" t="s">
        <v>3859</v>
      </c>
      <c r="E186" s="115" t="s">
        <v>3860</v>
      </c>
      <c r="F186" s="115" t="s">
        <v>3775</v>
      </c>
      <c r="G186" s="115"/>
      <c r="H186" s="115" t="s">
        <v>410</v>
      </c>
      <c r="I186" s="138"/>
      <c r="J186" s="50" t="str">
        <f t="shared" si="2"/>
        <v>13</v>
      </c>
    </row>
    <row r="187" spans="1:10" ht="15" hidden="1" x14ac:dyDescent="0.2">
      <c r="A187" s="115">
        <v>28</v>
      </c>
      <c r="B187" s="115" t="s">
        <v>3861</v>
      </c>
      <c r="C187" s="126" t="s">
        <v>3862</v>
      </c>
      <c r="D187" s="127" t="s">
        <v>541</v>
      </c>
      <c r="E187" s="115" t="s">
        <v>3863</v>
      </c>
      <c r="F187" s="115" t="s">
        <v>3775</v>
      </c>
      <c r="G187" s="115"/>
      <c r="H187" s="115" t="s">
        <v>410</v>
      </c>
      <c r="I187" s="138"/>
      <c r="J187" s="50" t="str">
        <f t="shared" si="2"/>
        <v>13</v>
      </c>
    </row>
    <row r="188" spans="1:10" ht="15" hidden="1" x14ac:dyDescent="0.2">
      <c r="A188" s="115">
        <v>29</v>
      </c>
      <c r="B188" s="115" t="s">
        <v>3866</v>
      </c>
      <c r="C188" s="126" t="s">
        <v>3867</v>
      </c>
      <c r="D188" s="127" t="s">
        <v>3521</v>
      </c>
      <c r="E188" s="115" t="s">
        <v>3868</v>
      </c>
      <c r="F188" s="115" t="s">
        <v>3775</v>
      </c>
      <c r="G188" s="115"/>
      <c r="H188" s="115" t="s">
        <v>410</v>
      </c>
      <c r="I188" s="138"/>
      <c r="J188" s="50" t="str">
        <f t="shared" si="2"/>
        <v>13</v>
      </c>
    </row>
    <row r="189" spans="1:10" ht="15" hidden="1" x14ac:dyDescent="0.2">
      <c r="A189" s="115">
        <v>30</v>
      </c>
      <c r="B189" s="115" t="s">
        <v>3869</v>
      </c>
      <c r="C189" s="126" t="s">
        <v>656</v>
      </c>
      <c r="D189" s="127" t="s">
        <v>3521</v>
      </c>
      <c r="E189" s="115" t="s">
        <v>3870</v>
      </c>
      <c r="F189" s="115" t="s">
        <v>3775</v>
      </c>
      <c r="G189" s="115"/>
      <c r="H189" s="115" t="s">
        <v>410</v>
      </c>
      <c r="I189" s="138"/>
      <c r="J189" s="50" t="str">
        <f t="shared" si="2"/>
        <v>13</v>
      </c>
    </row>
    <row r="190" spans="1:10" ht="15" hidden="1" x14ac:dyDescent="0.2">
      <c r="A190" s="115">
        <v>31</v>
      </c>
      <c r="B190" s="115" t="s">
        <v>3871</v>
      </c>
      <c r="C190" s="126" t="s">
        <v>3872</v>
      </c>
      <c r="D190" s="127" t="s">
        <v>371</v>
      </c>
      <c r="E190" s="115" t="s">
        <v>3873</v>
      </c>
      <c r="F190" s="115" t="s">
        <v>3775</v>
      </c>
      <c r="G190" s="115"/>
      <c r="H190" s="115" t="s">
        <v>410</v>
      </c>
      <c r="I190" s="138"/>
      <c r="J190" s="50" t="str">
        <f t="shared" si="2"/>
        <v>13</v>
      </c>
    </row>
    <row r="191" spans="1:10" ht="15" hidden="1" x14ac:dyDescent="0.2">
      <c r="A191" s="115">
        <v>32</v>
      </c>
      <c r="B191" s="115" t="s">
        <v>3874</v>
      </c>
      <c r="C191" s="126" t="s">
        <v>3875</v>
      </c>
      <c r="D191" s="127" t="s">
        <v>371</v>
      </c>
      <c r="E191" s="115" t="s">
        <v>3876</v>
      </c>
      <c r="F191" s="115" t="s">
        <v>3775</v>
      </c>
      <c r="G191" s="115"/>
      <c r="H191" s="115" t="s">
        <v>410</v>
      </c>
      <c r="I191" s="138"/>
      <c r="J191" s="50" t="str">
        <f t="shared" si="2"/>
        <v>13</v>
      </c>
    </row>
    <row r="192" spans="1:10" ht="15" hidden="1" x14ac:dyDescent="0.2">
      <c r="A192" s="115">
        <v>33</v>
      </c>
      <c r="B192" s="115" t="s">
        <v>3877</v>
      </c>
      <c r="C192" s="126" t="s">
        <v>3757</v>
      </c>
      <c r="D192" s="127" t="s">
        <v>3878</v>
      </c>
      <c r="E192" s="115" t="s">
        <v>3879</v>
      </c>
      <c r="F192" s="115" t="s">
        <v>3775</v>
      </c>
      <c r="G192" s="115"/>
      <c r="H192" s="115" t="s">
        <v>410</v>
      </c>
      <c r="I192" s="138"/>
      <c r="J192" s="50" t="str">
        <f t="shared" si="2"/>
        <v>13</v>
      </c>
    </row>
    <row r="193" spans="1:10" ht="15" hidden="1" x14ac:dyDescent="0.2">
      <c r="A193" s="115">
        <v>34</v>
      </c>
      <c r="B193" s="115" t="s">
        <v>3880</v>
      </c>
      <c r="C193" s="126" t="s">
        <v>3881</v>
      </c>
      <c r="D193" s="127" t="s">
        <v>376</v>
      </c>
      <c r="E193" s="115" t="s">
        <v>640</v>
      </c>
      <c r="F193" s="115" t="s">
        <v>3775</v>
      </c>
      <c r="G193" s="115"/>
      <c r="H193" s="115" t="s">
        <v>410</v>
      </c>
      <c r="I193" s="138"/>
      <c r="J193" s="50" t="str">
        <f t="shared" si="2"/>
        <v>13</v>
      </c>
    </row>
    <row r="194" spans="1:10" ht="15" hidden="1" x14ac:dyDescent="0.2">
      <c r="A194" s="115">
        <v>35</v>
      </c>
      <c r="B194" s="115" t="s">
        <v>3882</v>
      </c>
      <c r="C194" s="126" t="s">
        <v>324</v>
      </c>
      <c r="D194" s="127" t="s">
        <v>376</v>
      </c>
      <c r="E194" s="115" t="s">
        <v>3749</v>
      </c>
      <c r="F194" s="115" t="s">
        <v>3775</v>
      </c>
      <c r="G194" s="115"/>
      <c r="H194" s="115" t="s">
        <v>410</v>
      </c>
      <c r="I194" s="135"/>
      <c r="J194" s="50" t="str">
        <f t="shared" si="2"/>
        <v>13</v>
      </c>
    </row>
    <row r="195" spans="1:10" ht="15" hidden="1" x14ac:dyDescent="0.2">
      <c r="A195" s="115">
        <v>36</v>
      </c>
      <c r="B195" s="115" t="s">
        <v>3883</v>
      </c>
      <c r="C195" s="126" t="s">
        <v>328</v>
      </c>
      <c r="D195" s="127" t="s">
        <v>3884</v>
      </c>
      <c r="E195" s="115" t="s">
        <v>3885</v>
      </c>
      <c r="F195" s="115" t="s">
        <v>3775</v>
      </c>
      <c r="G195" s="115"/>
      <c r="H195" s="115" t="s">
        <v>410</v>
      </c>
      <c r="I195" s="138"/>
      <c r="J195" s="50" t="str">
        <f t="shared" ref="J195:J258" si="3">LEFT(F195,2)</f>
        <v>13</v>
      </c>
    </row>
    <row r="196" spans="1:10" ht="15" hidden="1" x14ac:dyDescent="0.2">
      <c r="A196" s="115">
        <v>1</v>
      </c>
      <c r="B196" s="115" t="s">
        <v>3886</v>
      </c>
      <c r="C196" s="126" t="s">
        <v>3887</v>
      </c>
      <c r="D196" s="127" t="s">
        <v>407</v>
      </c>
      <c r="E196" s="115" t="s">
        <v>3888</v>
      </c>
      <c r="F196" s="115" t="s">
        <v>3889</v>
      </c>
      <c r="G196" s="115"/>
      <c r="H196" s="115" t="s">
        <v>3601</v>
      </c>
      <c r="I196" s="138"/>
      <c r="J196" s="50" t="str">
        <f t="shared" si="3"/>
        <v>13</v>
      </c>
    </row>
    <row r="197" spans="1:10" ht="15" hidden="1" x14ac:dyDescent="0.2">
      <c r="A197" s="115">
        <v>2</v>
      </c>
      <c r="B197" s="115" t="s">
        <v>3890</v>
      </c>
      <c r="C197" s="126" t="s">
        <v>3891</v>
      </c>
      <c r="D197" s="127" t="s">
        <v>3892</v>
      </c>
      <c r="E197" s="115" t="s">
        <v>3838</v>
      </c>
      <c r="F197" s="115" t="s">
        <v>3889</v>
      </c>
      <c r="G197" s="115"/>
      <c r="H197" s="115" t="s">
        <v>410</v>
      </c>
      <c r="I197" s="138"/>
      <c r="J197" s="50" t="str">
        <f t="shared" si="3"/>
        <v>13</v>
      </c>
    </row>
    <row r="198" spans="1:10" ht="15" hidden="1" x14ac:dyDescent="0.2">
      <c r="A198" s="115">
        <v>3</v>
      </c>
      <c r="B198" s="115" t="s">
        <v>3893</v>
      </c>
      <c r="C198" s="126" t="s">
        <v>888</v>
      </c>
      <c r="D198" s="127" t="s">
        <v>3538</v>
      </c>
      <c r="E198" s="115" t="s">
        <v>3894</v>
      </c>
      <c r="F198" s="115" t="s">
        <v>3889</v>
      </c>
      <c r="G198" s="115"/>
      <c r="H198" s="115" t="s">
        <v>410</v>
      </c>
      <c r="I198" s="138"/>
      <c r="J198" s="50" t="str">
        <f t="shared" si="3"/>
        <v>13</v>
      </c>
    </row>
    <row r="199" spans="1:10" ht="15" hidden="1" x14ac:dyDescent="0.2">
      <c r="A199" s="115">
        <v>4</v>
      </c>
      <c r="B199" s="115" t="s">
        <v>3895</v>
      </c>
      <c r="C199" s="126" t="s">
        <v>3896</v>
      </c>
      <c r="D199" s="127" t="s">
        <v>554</v>
      </c>
      <c r="E199" s="115" t="s">
        <v>516</v>
      </c>
      <c r="F199" s="115" t="s">
        <v>3889</v>
      </c>
      <c r="G199" s="115"/>
      <c r="H199" s="115" t="s">
        <v>410</v>
      </c>
      <c r="I199" s="140" t="s">
        <v>4316</v>
      </c>
      <c r="J199" s="50" t="str">
        <f t="shared" si="3"/>
        <v>13</v>
      </c>
    </row>
    <row r="200" spans="1:10" ht="15" hidden="1" x14ac:dyDescent="0.2">
      <c r="A200" s="115">
        <v>5</v>
      </c>
      <c r="B200" s="115" t="s">
        <v>3897</v>
      </c>
      <c r="C200" s="126" t="s">
        <v>326</v>
      </c>
      <c r="D200" s="127" t="s">
        <v>554</v>
      </c>
      <c r="E200" s="115" t="s">
        <v>3898</v>
      </c>
      <c r="F200" s="115" t="s">
        <v>3889</v>
      </c>
      <c r="G200" s="115"/>
      <c r="H200" s="115" t="s">
        <v>410</v>
      </c>
      <c r="I200" s="138"/>
      <c r="J200" s="50" t="str">
        <f t="shared" si="3"/>
        <v>13</v>
      </c>
    </row>
    <row r="201" spans="1:10" ht="15" hidden="1" x14ac:dyDescent="0.2">
      <c r="A201" s="115">
        <v>6</v>
      </c>
      <c r="B201" s="115" t="s">
        <v>3899</v>
      </c>
      <c r="C201" s="126" t="s">
        <v>3757</v>
      </c>
      <c r="D201" s="127" t="s">
        <v>322</v>
      </c>
      <c r="E201" s="115" t="s">
        <v>3900</v>
      </c>
      <c r="F201" s="115" t="s">
        <v>3889</v>
      </c>
      <c r="G201" s="115"/>
      <c r="H201" s="115" t="s">
        <v>410</v>
      </c>
      <c r="I201" s="138"/>
      <c r="J201" s="50" t="str">
        <f t="shared" si="3"/>
        <v>13</v>
      </c>
    </row>
    <row r="202" spans="1:10" ht="15" hidden="1" x14ac:dyDescent="0.2">
      <c r="A202" s="115">
        <v>7</v>
      </c>
      <c r="B202" s="115" t="s">
        <v>3907</v>
      </c>
      <c r="C202" s="126" t="s">
        <v>3908</v>
      </c>
      <c r="D202" s="127" t="s">
        <v>329</v>
      </c>
      <c r="E202" s="115" t="s">
        <v>3909</v>
      </c>
      <c r="F202" s="115" t="s">
        <v>3889</v>
      </c>
      <c r="G202" s="115"/>
      <c r="H202" s="115" t="s">
        <v>410</v>
      </c>
      <c r="I202" s="138"/>
      <c r="J202" s="50" t="str">
        <f t="shared" si="3"/>
        <v>13</v>
      </c>
    </row>
    <row r="203" spans="1:10" ht="15" hidden="1" x14ac:dyDescent="0.2">
      <c r="A203" s="115">
        <v>8</v>
      </c>
      <c r="B203" s="115" t="s">
        <v>3910</v>
      </c>
      <c r="C203" s="126" t="s">
        <v>3911</v>
      </c>
      <c r="D203" s="127" t="s">
        <v>3564</v>
      </c>
      <c r="E203" s="115" t="s">
        <v>3912</v>
      </c>
      <c r="F203" s="115" t="s">
        <v>3889</v>
      </c>
      <c r="G203" s="115"/>
      <c r="H203" s="115" t="s">
        <v>410</v>
      </c>
      <c r="I203" s="138"/>
      <c r="J203" s="50" t="str">
        <f t="shared" si="3"/>
        <v>13</v>
      </c>
    </row>
    <row r="204" spans="1:10" ht="15" hidden="1" x14ac:dyDescent="0.2">
      <c r="A204" s="115">
        <v>9</v>
      </c>
      <c r="B204" s="115" t="s">
        <v>3913</v>
      </c>
      <c r="C204" s="126" t="s">
        <v>3478</v>
      </c>
      <c r="D204" s="127" t="s">
        <v>332</v>
      </c>
      <c r="E204" s="115" t="s">
        <v>3559</v>
      </c>
      <c r="F204" s="115" t="s">
        <v>3889</v>
      </c>
      <c r="G204" s="115"/>
      <c r="H204" s="115" t="s">
        <v>410</v>
      </c>
      <c r="I204" s="140"/>
      <c r="J204" s="50" t="str">
        <f t="shared" si="3"/>
        <v>13</v>
      </c>
    </row>
    <row r="205" spans="1:10" ht="15" hidden="1" x14ac:dyDescent="0.2">
      <c r="A205" s="115">
        <v>10</v>
      </c>
      <c r="B205" s="115" t="s">
        <v>3914</v>
      </c>
      <c r="C205" s="126" t="s">
        <v>3915</v>
      </c>
      <c r="D205" s="127" t="s">
        <v>3450</v>
      </c>
      <c r="E205" s="115" t="s">
        <v>3916</v>
      </c>
      <c r="F205" s="115" t="s">
        <v>3889</v>
      </c>
      <c r="G205" s="116"/>
      <c r="H205" s="115" t="s">
        <v>410</v>
      </c>
      <c r="I205" s="140" t="s">
        <v>4317</v>
      </c>
      <c r="J205" s="50" t="str">
        <f t="shared" si="3"/>
        <v>13</v>
      </c>
    </row>
    <row r="206" spans="1:10" ht="15" hidden="1" x14ac:dyDescent="0.2">
      <c r="A206" s="115">
        <v>11</v>
      </c>
      <c r="B206" s="115" t="s">
        <v>3917</v>
      </c>
      <c r="C206" s="126" t="s">
        <v>3757</v>
      </c>
      <c r="D206" s="127" t="s">
        <v>574</v>
      </c>
      <c r="E206" s="115" t="s">
        <v>3918</v>
      </c>
      <c r="F206" s="115" t="s">
        <v>3889</v>
      </c>
      <c r="G206" s="115"/>
      <c r="H206" s="115" t="s">
        <v>410</v>
      </c>
      <c r="I206" s="138"/>
      <c r="J206" s="50" t="str">
        <f t="shared" si="3"/>
        <v>13</v>
      </c>
    </row>
    <row r="207" spans="1:10" ht="15" hidden="1" x14ac:dyDescent="0.2">
      <c r="A207" s="115">
        <v>12</v>
      </c>
      <c r="B207" s="115" t="s">
        <v>3919</v>
      </c>
      <c r="C207" s="126" t="s">
        <v>3920</v>
      </c>
      <c r="D207" s="127" t="s">
        <v>446</v>
      </c>
      <c r="E207" s="115" t="s">
        <v>421</v>
      </c>
      <c r="F207" s="115" t="s">
        <v>3889</v>
      </c>
      <c r="G207" s="116" t="s">
        <v>470</v>
      </c>
      <c r="H207" s="115" t="s">
        <v>3601</v>
      </c>
      <c r="I207" s="134" t="s">
        <v>3606</v>
      </c>
      <c r="J207" s="50" t="str">
        <f t="shared" si="3"/>
        <v>13</v>
      </c>
    </row>
    <row r="208" spans="1:10" ht="15" hidden="1" x14ac:dyDescent="0.2">
      <c r="A208" s="115">
        <v>13</v>
      </c>
      <c r="B208" s="115" t="s">
        <v>3921</v>
      </c>
      <c r="C208" s="126" t="s">
        <v>884</v>
      </c>
      <c r="D208" s="127" t="s">
        <v>3459</v>
      </c>
      <c r="E208" s="115" t="s">
        <v>3922</v>
      </c>
      <c r="F208" s="115" t="s">
        <v>3889</v>
      </c>
      <c r="G208" s="115"/>
      <c r="H208" s="115" t="s">
        <v>410</v>
      </c>
      <c r="I208" s="140"/>
      <c r="J208" s="50" t="str">
        <f t="shared" si="3"/>
        <v>13</v>
      </c>
    </row>
    <row r="209" spans="1:10" ht="15" hidden="1" x14ac:dyDescent="0.2">
      <c r="A209" s="115">
        <v>14</v>
      </c>
      <c r="B209" s="115" t="s">
        <v>3923</v>
      </c>
      <c r="C209" s="126" t="s">
        <v>3924</v>
      </c>
      <c r="D209" s="127" t="s">
        <v>3925</v>
      </c>
      <c r="E209" s="115" t="s">
        <v>3926</v>
      </c>
      <c r="F209" s="115" t="s">
        <v>3889</v>
      </c>
      <c r="G209" s="115"/>
      <c r="H209" s="115" t="s">
        <v>410</v>
      </c>
      <c r="I209" s="138"/>
      <c r="J209" s="50" t="str">
        <f t="shared" si="3"/>
        <v>13</v>
      </c>
    </row>
    <row r="210" spans="1:10" ht="15" hidden="1" x14ac:dyDescent="0.2">
      <c r="A210" s="115">
        <v>15</v>
      </c>
      <c r="B210" s="115" t="s">
        <v>3927</v>
      </c>
      <c r="C210" s="126" t="s">
        <v>3525</v>
      </c>
      <c r="D210" s="127" t="s">
        <v>466</v>
      </c>
      <c r="E210" s="115" t="s">
        <v>3928</v>
      </c>
      <c r="F210" s="115" t="s">
        <v>3889</v>
      </c>
      <c r="G210" s="115"/>
      <c r="H210" s="115" t="s">
        <v>410</v>
      </c>
      <c r="I210" s="138"/>
      <c r="J210" s="50" t="str">
        <f t="shared" si="3"/>
        <v>13</v>
      </c>
    </row>
    <row r="211" spans="1:10" ht="15" hidden="1" x14ac:dyDescent="0.2">
      <c r="A211" s="115">
        <v>16</v>
      </c>
      <c r="B211" s="115" t="s">
        <v>3929</v>
      </c>
      <c r="C211" s="126" t="s">
        <v>3930</v>
      </c>
      <c r="D211" s="127" t="s">
        <v>3931</v>
      </c>
      <c r="E211" s="115" t="s">
        <v>3902</v>
      </c>
      <c r="F211" s="115" t="s">
        <v>3889</v>
      </c>
      <c r="G211" s="115"/>
      <c r="H211" s="115" t="s">
        <v>410</v>
      </c>
      <c r="I211" s="138"/>
      <c r="J211" s="50" t="str">
        <f t="shared" si="3"/>
        <v>13</v>
      </c>
    </row>
    <row r="212" spans="1:10" ht="15" hidden="1" x14ac:dyDescent="0.2">
      <c r="A212" s="115">
        <v>17</v>
      </c>
      <c r="B212" s="115" t="s">
        <v>3932</v>
      </c>
      <c r="C212" s="126" t="s">
        <v>3933</v>
      </c>
      <c r="D212" s="127" t="s">
        <v>343</v>
      </c>
      <c r="E212" s="115" t="s">
        <v>3934</v>
      </c>
      <c r="F212" s="115" t="s">
        <v>3889</v>
      </c>
      <c r="G212" s="115"/>
      <c r="H212" s="115" t="s">
        <v>410</v>
      </c>
      <c r="I212" s="138"/>
      <c r="J212" s="50" t="str">
        <f t="shared" si="3"/>
        <v>13</v>
      </c>
    </row>
    <row r="213" spans="1:10" ht="15" hidden="1" x14ac:dyDescent="0.2">
      <c r="A213" s="115">
        <v>18</v>
      </c>
      <c r="B213" s="115" t="s">
        <v>3935</v>
      </c>
      <c r="C213" s="128" t="s">
        <v>3458</v>
      </c>
      <c r="D213" s="129" t="s">
        <v>481</v>
      </c>
      <c r="E213" s="117" t="s">
        <v>539</v>
      </c>
      <c r="F213" s="115" t="s">
        <v>3889</v>
      </c>
      <c r="G213" s="117"/>
      <c r="H213" s="117" t="s">
        <v>3601</v>
      </c>
      <c r="I213" s="140"/>
      <c r="J213" s="50" t="str">
        <f t="shared" si="3"/>
        <v>13</v>
      </c>
    </row>
    <row r="214" spans="1:10" ht="15" hidden="1" x14ac:dyDescent="0.2">
      <c r="A214" s="115">
        <v>19</v>
      </c>
      <c r="B214" s="115" t="s">
        <v>3936</v>
      </c>
      <c r="C214" s="128" t="s">
        <v>3937</v>
      </c>
      <c r="D214" s="129" t="s">
        <v>607</v>
      </c>
      <c r="E214" s="117" t="s">
        <v>3938</v>
      </c>
      <c r="F214" s="115" t="s">
        <v>3889</v>
      </c>
      <c r="G214" s="116" t="s">
        <v>546</v>
      </c>
      <c r="H214" s="117" t="s">
        <v>3601</v>
      </c>
      <c r="I214" s="140"/>
      <c r="J214" s="50" t="str">
        <f t="shared" si="3"/>
        <v>13</v>
      </c>
    </row>
    <row r="215" spans="1:10" ht="15" hidden="1" x14ac:dyDescent="0.2">
      <c r="A215" s="115">
        <v>20</v>
      </c>
      <c r="B215" s="115" t="s">
        <v>3939</v>
      </c>
      <c r="C215" s="126" t="s">
        <v>3485</v>
      </c>
      <c r="D215" s="127" t="s">
        <v>491</v>
      </c>
      <c r="E215" s="115" t="s">
        <v>3940</v>
      </c>
      <c r="F215" s="115" t="s">
        <v>3889</v>
      </c>
      <c r="G215" s="115"/>
      <c r="H215" s="115" t="s">
        <v>410</v>
      </c>
      <c r="I215" s="140"/>
      <c r="J215" s="50" t="str">
        <f t="shared" si="3"/>
        <v>13</v>
      </c>
    </row>
    <row r="216" spans="1:10" ht="15" hidden="1" x14ac:dyDescent="0.2">
      <c r="A216" s="115">
        <v>21</v>
      </c>
      <c r="B216" s="115" t="s">
        <v>3941</v>
      </c>
      <c r="C216" s="126" t="s">
        <v>586</v>
      </c>
      <c r="D216" s="127" t="s">
        <v>346</v>
      </c>
      <c r="E216" s="115" t="s">
        <v>3942</v>
      </c>
      <c r="F216" s="115" t="s">
        <v>3889</v>
      </c>
      <c r="G216" s="116" t="s">
        <v>483</v>
      </c>
      <c r="H216" s="115" t="s">
        <v>410</v>
      </c>
      <c r="I216" s="138"/>
      <c r="J216" s="50" t="str">
        <f t="shared" si="3"/>
        <v>13</v>
      </c>
    </row>
    <row r="217" spans="1:10" ht="15" hidden="1" x14ac:dyDescent="0.2">
      <c r="A217" s="115">
        <v>22</v>
      </c>
      <c r="B217" s="115" t="s">
        <v>3944</v>
      </c>
      <c r="C217" s="128" t="s">
        <v>3945</v>
      </c>
      <c r="D217" s="129" t="s">
        <v>626</v>
      </c>
      <c r="E217" s="117" t="s">
        <v>3946</v>
      </c>
      <c r="F217" s="115" t="s">
        <v>3889</v>
      </c>
      <c r="G217" s="117"/>
      <c r="H217" s="117" t="s">
        <v>410</v>
      </c>
      <c r="I217" s="140"/>
      <c r="J217" s="50" t="str">
        <f t="shared" si="3"/>
        <v>13</v>
      </c>
    </row>
    <row r="218" spans="1:10" ht="15" hidden="1" x14ac:dyDescent="0.2">
      <c r="A218" s="115">
        <v>23</v>
      </c>
      <c r="B218" s="115" t="s">
        <v>3947</v>
      </c>
      <c r="C218" s="126" t="s">
        <v>3948</v>
      </c>
      <c r="D218" s="127" t="s">
        <v>352</v>
      </c>
      <c r="E218" s="115" t="s">
        <v>3949</v>
      </c>
      <c r="F218" s="115" t="s">
        <v>3889</v>
      </c>
      <c r="G218" s="115"/>
      <c r="H218" s="115" t="s">
        <v>410</v>
      </c>
      <c r="I218" s="138"/>
      <c r="J218" s="50" t="str">
        <f t="shared" si="3"/>
        <v>13</v>
      </c>
    </row>
    <row r="219" spans="1:10" ht="15" hidden="1" x14ac:dyDescent="0.2">
      <c r="A219" s="115">
        <v>24</v>
      </c>
      <c r="B219" s="115" t="s">
        <v>3950</v>
      </c>
      <c r="C219" s="126" t="s">
        <v>3951</v>
      </c>
      <c r="D219" s="127" t="s">
        <v>514</v>
      </c>
      <c r="E219" s="115" t="s">
        <v>3952</v>
      </c>
      <c r="F219" s="115" t="s">
        <v>3889</v>
      </c>
      <c r="G219" s="115"/>
      <c r="H219" s="115" t="s">
        <v>3601</v>
      </c>
      <c r="I219" s="138"/>
      <c r="J219" s="50" t="str">
        <f t="shared" si="3"/>
        <v>13</v>
      </c>
    </row>
    <row r="220" spans="1:10" ht="15" hidden="1" x14ac:dyDescent="0.2">
      <c r="A220" s="115">
        <v>25</v>
      </c>
      <c r="B220" s="115" t="s">
        <v>3953</v>
      </c>
      <c r="C220" s="126" t="s">
        <v>3954</v>
      </c>
      <c r="D220" s="127" t="s">
        <v>354</v>
      </c>
      <c r="E220" s="115" t="s">
        <v>3955</v>
      </c>
      <c r="F220" s="115" t="s">
        <v>3889</v>
      </c>
      <c r="G220" s="115"/>
      <c r="H220" s="115" t="s">
        <v>3601</v>
      </c>
      <c r="I220" s="138"/>
      <c r="J220" s="50" t="str">
        <f t="shared" si="3"/>
        <v>13</v>
      </c>
    </row>
    <row r="221" spans="1:10" ht="15" hidden="1" x14ac:dyDescent="0.2">
      <c r="A221" s="115">
        <v>26</v>
      </c>
      <c r="B221" s="115" t="s">
        <v>3957</v>
      </c>
      <c r="C221" s="126" t="s">
        <v>3958</v>
      </c>
      <c r="D221" s="127" t="s">
        <v>3841</v>
      </c>
      <c r="E221" s="115" t="s">
        <v>3959</v>
      </c>
      <c r="F221" s="115" t="s">
        <v>3889</v>
      </c>
      <c r="G221" s="116"/>
      <c r="H221" s="115" t="s">
        <v>410</v>
      </c>
      <c r="I221" s="138"/>
      <c r="J221" s="50" t="str">
        <f t="shared" si="3"/>
        <v>13</v>
      </c>
    </row>
    <row r="222" spans="1:10" ht="15" hidden="1" x14ac:dyDescent="0.2">
      <c r="A222" s="115">
        <v>27</v>
      </c>
      <c r="B222" s="115" t="s">
        <v>3960</v>
      </c>
      <c r="C222" s="126" t="s">
        <v>3961</v>
      </c>
      <c r="D222" s="127" t="s">
        <v>519</v>
      </c>
      <c r="E222" s="115" t="s">
        <v>3962</v>
      </c>
      <c r="F222" s="115" t="s">
        <v>3889</v>
      </c>
      <c r="G222" s="115"/>
      <c r="H222" s="115" t="s">
        <v>410</v>
      </c>
      <c r="I222" s="139"/>
      <c r="J222" s="50" t="str">
        <f t="shared" si="3"/>
        <v>13</v>
      </c>
    </row>
    <row r="223" spans="1:10" ht="15" hidden="1" x14ac:dyDescent="0.2">
      <c r="A223" s="115">
        <v>28</v>
      </c>
      <c r="B223" s="115" t="s">
        <v>3963</v>
      </c>
      <c r="C223" s="126" t="s">
        <v>3964</v>
      </c>
      <c r="D223" s="127" t="s">
        <v>3600</v>
      </c>
      <c r="E223" s="115" t="s">
        <v>3425</v>
      </c>
      <c r="F223" s="115" t="s">
        <v>3889</v>
      </c>
      <c r="G223" s="115"/>
      <c r="H223" s="115" t="s">
        <v>410</v>
      </c>
      <c r="I223" s="138"/>
      <c r="J223" s="50" t="str">
        <f t="shared" si="3"/>
        <v>13</v>
      </c>
    </row>
    <row r="224" spans="1:10" ht="15" hidden="1" x14ac:dyDescent="0.2">
      <c r="A224" s="115">
        <v>29</v>
      </c>
      <c r="B224" s="115" t="s">
        <v>3965</v>
      </c>
      <c r="C224" s="126" t="s">
        <v>3966</v>
      </c>
      <c r="D224" s="127" t="s">
        <v>3505</v>
      </c>
      <c r="E224" s="115" t="s">
        <v>638</v>
      </c>
      <c r="F224" s="115" t="s">
        <v>3889</v>
      </c>
      <c r="G224" s="115"/>
      <c r="H224" s="115" t="s">
        <v>410</v>
      </c>
      <c r="I224" s="138"/>
      <c r="J224" s="50" t="str">
        <f t="shared" si="3"/>
        <v>13</v>
      </c>
    </row>
    <row r="225" spans="1:10" ht="15" hidden="1" x14ac:dyDescent="0.2">
      <c r="A225" s="115">
        <v>30</v>
      </c>
      <c r="B225" s="115" t="s">
        <v>3967</v>
      </c>
      <c r="C225" s="126" t="s">
        <v>623</v>
      </c>
      <c r="D225" s="127" t="s">
        <v>363</v>
      </c>
      <c r="E225" s="115" t="s">
        <v>3733</v>
      </c>
      <c r="F225" s="115" t="s">
        <v>3889</v>
      </c>
      <c r="G225" s="115"/>
      <c r="H225" s="115" t="s">
        <v>410</v>
      </c>
      <c r="I225" s="137" t="s">
        <v>4318</v>
      </c>
      <c r="J225" s="50" t="str">
        <f t="shared" si="3"/>
        <v>13</v>
      </c>
    </row>
    <row r="226" spans="1:10" ht="15" hidden="1" x14ac:dyDescent="0.2">
      <c r="A226" s="115">
        <v>31</v>
      </c>
      <c r="B226" s="115" t="s">
        <v>3968</v>
      </c>
      <c r="C226" s="126" t="s">
        <v>3770</v>
      </c>
      <c r="D226" s="127" t="s">
        <v>362</v>
      </c>
      <c r="E226" s="115" t="s">
        <v>3969</v>
      </c>
      <c r="F226" s="115" t="s">
        <v>3889</v>
      </c>
      <c r="G226" s="115"/>
      <c r="H226" s="115" t="s">
        <v>410</v>
      </c>
      <c r="I226" s="138"/>
      <c r="J226" s="50" t="str">
        <f t="shared" si="3"/>
        <v>13</v>
      </c>
    </row>
    <row r="227" spans="1:10" ht="15" hidden="1" x14ac:dyDescent="0.2">
      <c r="A227" s="115">
        <v>32</v>
      </c>
      <c r="B227" s="115" t="s">
        <v>3970</v>
      </c>
      <c r="C227" s="126" t="s">
        <v>3698</v>
      </c>
      <c r="D227" s="127" t="s">
        <v>366</v>
      </c>
      <c r="E227" s="115" t="s">
        <v>3971</v>
      </c>
      <c r="F227" s="115" t="s">
        <v>3889</v>
      </c>
      <c r="G227" s="115"/>
      <c r="H227" s="115" t="s">
        <v>410</v>
      </c>
      <c r="I227" s="138"/>
      <c r="J227" s="50" t="str">
        <f t="shared" si="3"/>
        <v>13</v>
      </c>
    </row>
    <row r="228" spans="1:10" ht="15" hidden="1" x14ac:dyDescent="0.2">
      <c r="A228" s="115">
        <v>33</v>
      </c>
      <c r="B228" s="115" t="s">
        <v>3973</v>
      </c>
      <c r="C228" s="126" t="s">
        <v>3974</v>
      </c>
      <c r="D228" s="127" t="s">
        <v>3975</v>
      </c>
      <c r="E228" s="115" t="s">
        <v>3926</v>
      </c>
      <c r="F228" s="115" t="s">
        <v>3889</v>
      </c>
      <c r="G228" s="115"/>
      <c r="H228" s="115" t="s">
        <v>410</v>
      </c>
      <c r="I228" s="140" t="s">
        <v>3616</v>
      </c>
      <c r="J228" s="50" t="str">
        <f t="shared" si="3"/>
        <v>13</v>
      </c>
    </row>
    <row r="229" spans="1:10" ht="15" hidden="1" x14ac:dyDescent="0.2">
      <c r="A229" s="115">
        <v>34</v>
      </c>
      <c r="B229" s="115" t="s">
        <v>3976</v>
      </c>
      <c r="C229" s="126" t="s">
        <v>3977</v>
      </c>
      <c r="D229" s="127" t="s">
        <v>3521</v>
      </c>
      <c r="E229" s="115" t="s">
        <v>3978</v>
      </c>
      <c r="F229" s="115" t="s">
        <v>3889</v>
      </c>
      <c r="G229" s="115"/>
      <c r="H229" s="115" t="s">
        <v>410</v>
      </c>
      <c r="I229" s="134" t="s">
        <v>4313</v>
      </c>
      <c r="J229" s="50" t="str">
        <f t="shared" si="3"/>
        <v>13</v>
      </c>
    </row>
    <row r="230" spans="1:10" ht="15" hidden="1" x14ac:dyDescent="0.2">
      <c r="A230" s="115">
        <v>35</v>
      </c>
      <c r="B230" s="115" t="s">
        <v>3979</v>
      </c>
      <c r="C230" s="126" t="s">
        <v>406</v>
      </c>
      <c r="D230" s="127" t="s">
        <v>371</v>
      </c>
      <c r="E230" s="115" t="s">
        <v>3460</v>
      </c>
      <c r="F230" s="115" t="s">
        <v>3889</v>
      </c>
      <c r="G230" s="115"/>
      <c r="H230" s="115" t="s">
        <v>410</v>
      </c>
      <c r="I230" s="138"/>
      <c r="J230" s="50" t="str">
        <f t="shared" si="3"/>
        <v>13</v>
      </c>
    </row>
    <row r="231" spans="1:10" ht="15" hidden="1" x14ac:dyDescent="0.2">
      <c r="A231" s="115">
        <v>36</v>
      </c>
      <c r="B231" s="115" t="s">
        <v>3980</v>
      </c>
      <c r="C231" s="126" t="s">
        <v>3981</v>
      </c>
      <c r="D231" s="127" t="s">
        <v>373</v>
      </c>
      <c r="E231" s="115" t="s">
        <v>3982</v>
      </c>
      <c r="F231" s="115" t="s">
        <v>3889</v>
      </c>
      <c r="G231" s="115"/>
      <c r="H231" s="115" t="s">
        <v>410</v>
      </c>
      <c r="I231" s="140" t="s">
        <v>3617</v>
      </c>
      <c r="J231" s="50" t="str">
        <f t="shared" si="3"/>
        <v>13</v>
      </c>
    </row>
    <row r="232" spans="1:10" ht="15" hidden="1" x14ac:dyDescent="0.2">
      <c r="A232" s="115">
        <v>37</v>
      </c>
      <c r="B232" s="115" t="s">
        <v>3983</v>
      </c>
      <c r="C232" s="126" t="s">
        <v>3984</v>
      </c>
      <c r="D232" s="127" t="s">
        <v>374</v>
      </c>
      <c r="E232" s="115" t="s">
        <v>3985</v>
      </c>
      <c r="F232" s="115" t="s">
        <v>3889</v>
      </c>
      <c r="G232" s="115"/>
      <c r="H232" s="115" t="s">
        <v>410</v>
      </c>
      <c r="I232" s="138"/>
      <c r="J232" s="50" t="str">
        <f t="shared" si="3"/>
        <v>13</v>
      </c>
    </row>
    <row r="233" spans="1:10" ht="15" hidden="1" x14ac:dyDescent="0.2">
      <c r="A233" s="115">
        <v>38</v>
      </c>
      <c r="B233" s="115" t="s">
        <v>3986</v>
      </c>
      <c r="C233" s="126" t="s">
        <v>3987</v>
      </c>
      <c r="D233" s="127" t="s">
        <v>3988</v>
      </c>
      <c r="E233" s="115" t="s">
        <v>436</v>
      </c>
      <c r="F233" s="115" t="s">
        <v>3889</v>
      </c>
      <c r="G233" s="115"/>
      <c r="H233" s="115" t="s">
        <v>410</v>
      </c>
      <c r="I233" s="138"/>
      <c r="J233" s="50" t="str">
        <f t="shared" si="3"/>
        <v>13</v>
      </c>
    </row>
    <row r="234" spans="1:10" ht="15" hidden="1" x14ac:dyDescent="0.2">
      <c r="A234" s="115">
        <v>39</v>
      </c>
      <c r="B234" s="115" t="s">
        <v>3989</v>
      </c>
      <c r="C234" s="128" t="s">
        <v>3587</v>
      </c>
      <c r="D234" s="129" t="s">
        <v>376</v>
      </c>
      <c r="E234" s="117" t="s">
        <v>3990</v>
      </c>
      <c r="F234" s="115" t="s">
        <v>3889</v>
      </c>
      <c r="G234" s="117"/>
      <c r="H234" s="117" t="s">
        <v>410</v>
      </c>
      <c r="I234" s="140"/>
      <c r="J234" s="50" t="str">
        <f t="shared" si="3"/>
        <v>13</v>
      </c>
    </row>
    <row r="235" spans="1:10" ht="15" hidden="1" x14ac:dyDescent="0.2">
      <c r="A235" s="115">
        <v>40</v>
      </c>
      <c r="B235" s="115" t="s">
        <v>3991</v>
      </c>
      <c r="C235" s="126" t="s">
        <v>3770</v>
      </c>
      <c r="D235" s="127" t="s">
        <v>3992</v>
      </c>
      <c r="E235" s="115" t="s">
        <v>3993</v>
      </c>
      <c r="F235" s="115" t="s">
        <v>3889</v>
      </c>
      <c r="G235" s="115"/>
      <c r="H235" s="115" t="s">
        <v>410</v>
      </c>
      <c r="I235" s="138"/>
      <c r="J235" s="50" t="str">
        <f t="shared" si="3"/>
        <v>13</v>
      </c>
    </row>
    <row r="236" spans="1:10" ht="15" hidden="1" x14ac:dyDescent="0.2">
      <c r="A236" s="115">
        <v>1</v>
      </c>
      <c r="B236" s="115" t="s">
        <v>3994</v>
      </c>
      <c r="C236" s="126" t="s">
        <v>3661</v>
      </c>
      <c r="D236" s="127" t="s">
        <v>3892</v>
      </c>
      <c r="E236" s="115" t="s">
        <v>657</v>
      </c>
      <c r="F236" s="115" t="s">
        <v>3995</v>
      </c>
      <c r="G236" s="115"/>
      <c r="H236" s="115" t="s">
        <v>410</v>
      </c>
      <c r="I236" s="138"/>
      <c r="J236" s="50" t="str">
        <f t="shared" si="3"/>
        <v>13</v>
      </c>
    </row>
    <row r="237" spans="1:10" ht="15" hidden="1" x14ac:dyDescent="0.2">
      <c r="A237" s="115">
        <v>2</v>
      </c>
      <c r="B237" s="115" t="s">
        <v>3996</v>
      </c>
      <c r="C237" s="126" t="s">
        <v>3997</v>
      </c>
      <c r="D237" s="127" t="s">
        <v>3538</v>
      </c>
      <c r="E237" s="115" t="s">
        <v>602</v>
      </c>
      <c r="F237" s="115" t="s">
        <v>3995</v>
      </c>
      <c r="G237" s="115"/>
      <c r="H237" s="115" t="s">
        <v>410</v>
      </c>
      <c r="I237" s="134"/>
      <c r="J237" s="50" t="str">
        <f t="shared" si="3"/>
        <v>13</v>
      </c>
    </row>
    <row r="238" spans="1:10" ht="15" hidden="1" x14ac:dyDescent="0.2">
      <c r="A238" s="115">
        <v>3</v>
      </c>
      <c r="B238" s="115" t="s">
        <v>3998</v>
      </c>
      <c r="C238" s="126" t="s">
        <v>3999</v>
      </c>
      <c r="D238" s="127" t="s">
        <v>3538</v>
      </c>
      <c r="E238" s="115" t="s">
        <v>4000</v>
      </c>
      <c r="F238" s="115" t="s">
        <v>3995</v>
      </c>
      <c r="G238" s="116" t="s">
        <v>470</v>
      </c>
      <c r="H238" s="115" t="s">
        <v>410</v>
      </c>
      <c r="I238" s="138"/>
      <c r="J238" s="50" t="str">
        <f t="shared" si="3"/>
        <v>13</v>
      </c>
    </row>
    <row r="239" spans="1:10" ht="15" hidden="1" x14ac:dyDescent="0.2">
      <c r="A239" s="115">
        <v>4</v>
      </c>
      <c r="B239" s="115" t="s">
        <v>4001</v>
      </c>
      <c r="C239" s="128" t="s">
        <v>4002</v>
      </c>
      <c r="D239" s="129" t="s">
        <v>322</v>
      </c>
      <c r="E239" s="117" t="s">
        <v>4003</v>
      </c>
      <c r="F239" s="115" t="s">
        <v>3995</v>
      </c>
      <c r="G239" s="117"/>
      <c r="H239" s="117" t="s">
        <v>410</v>
      </c>
      <c r="I239" s="134" t="s">
        <v>4313</v>
      </c>
      <c r="J239" s="50" t="str">
        <f t="shared" si="3"/>
        <v>13</v>
      </c>
    </row>
    <row r="240" spans="1:10" ht="15" hidden="1" x14ac:dyDescent="0.2">
      <c r="A240" s="115">
        <v>5</v>
      </c>
      <c r="B240" s="115" t="s">
        <v>4004</v>
      </c>
      <c r="C240" s="126" t="s">
        <v>4005</v>
      </c>
      <c r="D240" s="127" t="s">
        <v>4006</v>
      </c>
      <c r="E240" s="115" t="s">
        <v>4007</v>
      </c>
      <c r="F240" s="115" t="s">
        <v>3995</v>
      </c>
      <c r="G240" s="115"/>
      <c r="H240" s="115" t="s">
        <v>410</v>
      </c>
      <c r="I240" s="137"/>
      <c r="J240" s="50" t="str">
        <f t="shared" si="3"/>
        <v>13</v>
      </c>
    </row>
    <row r="241" spans="1:10" ht="15" hidden="1" x14ac:dyDescent="0.2">
      <c r="A241" s="115">
        <v>6</v>
      </c>
      <c r="B241" s="115" t="s">
        <v>4008</v>
      </c>
      <c r="C241" s="126" t="s">
        <v>4009</v>
      </c>
      <c r="D241" s="127" t="s">
        <v>3901</v>
      </c>
      <c r="E241" s="115" t="s">
        <v>4010</v>
      </c>
      <c r="F241" s="115" t="s">
        <v>3995</v>
      </c>
      <c r="G241" s="115"/>
      <c r="H241" s="115" t="s">
        <v>410</v>
      </c>
      <c r="I241" s="138"/>
      <c r="J241" s="50" t="str">
        <f t="shared" si="3"/>
        <v>13</v>
      </c>
    </row>
    <row r="242" spans="1:10" ht="15" hidden="1" x14ac:dyDescent="0.2">
      <c r="A242" s="115">
        <v>7</v>
      </c>
      <c r="B242" s="115" t="s">
        <v>4011</v>
      </c>
      <c r="C242" s="126" t="s">
        <v>4012</v>
      </c>
      <c r="D242" s="127" t="s">
        <v>3903</v>
      </c>
      <c r="E242" s="115" t="s">
        <v>3428</v>
      </c>
      <c r="F242" s="115" t="s">
        <v>3995</v>
      </c>
      <c r="G242" s="116" t="s">
        <v>546</v>
      </c>
      <c r="H242" s="115" t="s">
        <v>410</v>
      </c>
      <c r="I242" s="138"/>
      <c r="J242" s="50" t="str">
        <f t="shared" si="3"/>
        <v>13</v>
      </c>
    </row>
    <row r="243" spans="1:10" ht="15" hidden="1" x14ac:dyDescent="0.2">
      <c r="A243" s="115">
        <v>8</v>
      </c>
      <c r="B243" s="115" t="s">
        <v>4013</v>
      </c>
      <c r="C243" s="126" t="s">
        <v>4014</v>
      </c>
      <c r="D243" s="127" t="s">
        <v>3784</v>
      </c>
      <c r="E243" s="115" t="s">
        <v>4015</v>
      </c>
      <c r="F243" s="115" t="s">
        <v>3995</v>
      </c>
      <c r="G243" s="115"/>
      <c r="H243" s="115" t="s">
        <v>410</v>
      </c>
      <c r="I243" s="138"/>
      <c r="J243" s="50" t="str">
        <f t="shared" si="3"/>
        <v>13</v>
      </c>
    </row>
    <row r="244" spans="1:10" ht="15" hidden="1" x14ac:dyDescent="0.2">
      <c r="A244" s="115">
        <v>9</v>
      </c>
      <c r="B244" s="115" t="s">
        <v>4016</v>
      </c>
      <c r="C244" s="128" t="s">
        <v>3478</v>
      </c>
      <c r="D244" s="129" t="s">
        <v>424</v>
      </c>
      <c r="E244" s="117" t="s">
        <v>4017</v>
      </c>
      <c r="F244" s="115" t="s">
        <v>3995</v>
      </c>
      <c r="G244" s="117"/>
      <c r="H244" s="117" t="s">
        <v>410</v>
      </c>
      <c r="I244" s="134" t="s">
        <v>4313</v>
      </c>
      <c r="J244" s="50" t="str">
        <f t="shared" si="3"/>
        <v>13</v>
      </c>
    </row>
    <row r="245" spans="1:10" ht="15" hidden="1" x14ac:dyDescent="0.2">
      <c r="A245" s="115">
        <v>10</v>
      </c>
      <c r="B245" s="115" t="s">
        <v>4018</v>
      </c>
      <c r="C245" s="126" t="s">
        <v>4019</v>
      </c>
      <c r="D245" s="127" t="s">
        <v>424</v>
      </c>
      <c r="E245" s="115" t="s">
        <v>4020</v>
      </c>
      <c r="F245" s="115" t="s">
        <v>3995</v>
      </c>
      <c r="G245" s="115"/>
      <c r="H245" s="115" t="s">
        <v>410</v>
      </c>
      <c r="I245" s="139"/>
      <c r="J245" s="50" t="str">
        <f t="shared" si="3"/>
        <v>13</v>
      </c>
    </row>
    <row r="246" spans="1:10" ht="15" hidden="1" x14ac:dyDescent="0.2">
      <c r="A246" s="115">
        <v>11</v>
      </c>
      <c r="B246" s="115" t="s">
        <v>4025</v>
      </c>
      <c r="C246" s="126" t="s">
        <v>4026</v>
      </c>
      <c r="D246" s="127" t="s">
        <v>432</v>
      </c>
      <c r="E246" s="115" t="s">
        <v>4027</v>
      </c>
      <c r="F246" s="115" t="s">
        <v>3995</v>
      </c>
      <c r="G246" s="115"/>
      <c r="H246" s="115" t="s">
        <v>410</v>
      </c>
      <c r="I246" s="138"/>
      <c r="J246" s="50" t="str">
        <f t="shared" si="3"/>
        <v>13</v>
      </c>
    </row>
    <row r="247" spans="1:10" ht="15" hidden="1" x14ac:dyDescent="0.2">
      <c r="A247" s="115">
        <v>12</v>
      </c>
      <c r="B247" s="115" t="s">
        <v>4028</v>
      </c>
      <c r="C247" s="126" t="s">
        <v>328</v>
      </c>
      <c r="D247" s="127" t="s">
        <v>432</v>
      </c>
      <c r="E247" s="115" t="s">
        <v>4029</v>
      </c>
      <c r="F247" s="115" t="s">
        <v>3995</v>
      </c>
      <c r="G247" s="115"/>
      <c r="H247" s="115" t="s">
        <v>410</v>
      </c>
      <c r="I247" s="138"/>
      <c r="J247" s="50" t="str">
        <f t="shared" si="3"/>
        <v>13</v>
      </c>
    </row>
    <row r="248" spans="1:10" ht="15" hidden="1" x14ac:dyDescent="0.2">
      <c r="A248" s="115">
        <v>13</v>
      </c>
      <c r="B248" s="115" t="s">
        <v>4030</v>
      </c>
      <c r="C248" s="126" t="s">
        <v>3945</v>
      </c>
      <c r="D248" s="127" t="s">
        <v>4031</v>
      </c>
      <c r="E248" s="115" t="s">
        <v>4027</v>
      </c>
      <c r="F248" s="115" t="s">
        <v>3995</v>
      </c>
      <c r="G248" s="115"/>
      <c r="H248" s="115" t="s">
        <v>410</v>
      </c>
      <c r="I248" s="138"/>
      <c r="J248" s="50" t="str">
        <f t="shared" si="3"/>
        <v>13</v>
      </c>
    </row>
    <row r="249" spans="1:10" ht="15" hidden="1" x14ac:dyDescent="0.2">
      <c r="A249" s="115">
        <v>14</v>
      </c>
      <c r="B249" s="115" t="s">
        <v>4037</v>
      </c>
      <c r="C249" s="126" t="s">
        <v>4038</v>
      </c>
      <c r="D249" s="127" t="s">
        <v>3450</v>
      </c>
      <c r="E249" s="115" t="s">
        <v>3833</v>
      </c>
      <c r="F249" s="115" t="s">
        <v>3995</v>
      </c>
      <c r="G249" s="115"/>
      <c r="H249" s="115" t="s">
        <v>3601</v>
      </c>
      <c r="I249" s="138"/>
      <c r="J249" s="50" t="str">
        <f t="shared" si="3"/>
        <v>13</v>
      </c>
    </row>
    <row r="250" spans="1:10" ht="15" hidden="1" x14ac:dyDescent="0.2">
      <c r="A250" s="115">
        <v>15</v>
      </c>
      <c r="B250" s="115" t="s">
        <v>4039</v>
      </c>
      <c r="C250" s="126" t="s">
        <v>585</v>
      </c>
      <c r="D250" s="127" t="s">
        <v>4040</v>
      </c>
      <c r="E250" s="115" t="s">
        <v>4041</v>
      </c>
      <c r="F250" s="115" t="s">
        <v>3995</v>
      </c>
      <c r="G250" s="115"/>
      <c r="H250" s="115" t="s">
        <v>410</v>
      </c>
      <c r="I250" s="140" t="s">
        <v>3618</v>
      </c>
      <c r="J250" s="50" t="str">
        <f t="shared" si="3"/>
        <v>13</v>
      </c>
    </row>
    <row r="251" spans="1:10" ht="15" hidden="1" x14ac:dyDescent="0.2">
      <c r="A251" s="115">
        <v>16</v>
      </c>
      <c r="B251" s="115" t="s">
        <v>4043</v>
      </c>
      <c r="C251" s="126" t="s">
        <v>4044</v>
      </c>
      <c r="D251" s="127" t="s">
        <v>446</v>
      </c>
      <c r="E251" s="115" t="s">
        <v>4045</v>
      </c>
      <c r="F251" s="115" t="s">
        <v>3995</v>
      </c>
      <c r="G251" s="115"/>
      <c r="H251" s="115" t="s">
        <v>410</v>
      </c>
      <c r="I251" s="138"/>
      <c r="J251" s="50" t="str">
        <f t="shared" si="3"/>
        <v>13</v>
      </c>
    </row>
    <row r="252" spans="1:10" ht="15" hidden="1" x14ac:dyDescent="0.2">
      <c r="A252" s="115">
        <v>17</v>
      </c>
      <c r="B252" s="115" t="s">
        <v>4046</v>
      </c>
      <c r="C252" s="126" t="s">
        <v>3576</v>
      </c>
      <c r="D252" s="127" t="s">
        <v>451</v>
      </c>
      <c r="E252" s="115" t="s">
        <v>4047</v>
      </c>
      <c r="F252" s="115" t="s">
        <v>3995</v>
      </c>
      <c r="G252" s="115"/>
      <c r="H252" s="115" t="s">
        <v>410</v>
      </c>
      <c r="I252" s="138"/>
      <c r="J252" s="50" t="str">
        <f t="shared" si="3"/>
        <v>13</v>
      </c>
    </row>
    <row r="253" spans="1:10" ht="15" hidden="1" x14ac:dyDescent="0.2">
      <c r="A253" s="115">
        <v>18</v>
      </c>
      <c r="B253" s="115" t="s">
        <v>4049</v>
      </c>
      <c r="C253" s="126" t="s">
        <v>333</v>
      </c>
      <c r="D253" s="127" t="s">
        <v>466</v>
      </c>
      <c r="E253" s="115" t="s">
        <v>3577</v>
      </c>
      <c r="F253" s="115" t="s">
        <v>3995</v>
      </c>
      <c r="G253" s="115"/>
      <c r="H253" s="115" t="s">
        <v>410</v>
      </c>
      <c r="I253" s="140"/>
      <c r="J253" s="50" t="str">
        <f t="shared" si="3"/>
        <v>13</v>
      </c>
    </row>
    <row r="254" spans="1:10" ht="15" hidden="1" x14ac:dyDescent="0.2">
      <c r="A254" s="115">
        <v>19</v>
      </c>
      <c r="B254" s="115" t="s">
        <v>4050</v>
      </c>
      <c r="C254" s="126" t="s">
        <v>4051</v>
      </c>
      <c r="D254" s="127" t="s">
        <v>338</v>
      </c>
      <c r="E254" s="115" t="s">
        <v>597</v>
      </c>
      <c r="F254" s="115" t="s">
        <v>3995</v>
      </c>
      <c r="G254" s="115"/>
      <c r="H254" s="115" t="s">
        <v>410</v>
      </c>
      <c r="I254" s="138"/>
      <c r="J254" s="50" t="str">
        <f t="shared" si="3"/>
        <v>13</v>
      </c>
    </row>
    <row r="255" spans="1:10" ht="15" hidden="1" x14ac:dyDescent="0.2">
      <c r="A255" s="115">
        <v>20</v>
      </c>
      <c r="B255" s="115" t="s">
        <v>4052</v>
      </c>
      <c r="C255" s="126" t="s">
        <v>3743</v>
      </c>
      <c r="D255" s="127" t="s">
        <v>475</v>
      </c>
      <c r="E255" s="115" t="s">
        <v>4053</v>
      </c>
      <c r="F255" s="115" t="s">
        <v>3995</v>
      </c>
      <c r="G255" s="115"/>
      <c r="H255" s="115" t="s">
        <v>410</v>
      </c>
      <c r="I255" s="140" t="s">
        <v>4314</v>
      </c>
      <c r="J255" s="50" t="str">
        <f t="shared" si="3"/>
        <v>13</v>
      </c>
    </row>
    <row r="256" spans="1:10" ht="15" hidden="1" x14ac:dyDescent="0.2">
      <c r="A256" s="115">
        <v>21</v>
      </c>
      <c r="B256" s="115" t="s">
        <v>4054</v>
      </c>
      <c r="C256" s="126" t="s">
        <v>3724</v>
      </c>
      <c r="D256" s="127" t="s">
        <v>343</v>
      </c>
      <c r="E256" s="115" t="s">
        <v>4055</v>
      </c>
      <c r="F256" s="115" t="s">
        <v>3995</v>
      </c>
      <c r="G256" s="115"/>
      <c r="H256" s="115" t="s">
        <v>410</v>
      </c>
      <c r="I256" s="138"/>
      <c r="J256" s="50" t="str">
        <f t="shared" si="3"/>
        <v>13</v>
      </c>
    </row>
    <row r="257" spans="1:10" ht="15" hidden="1" x14ac:dyDescent="0.2">
      <c r="A257" s="115">
        <v>22</v>
      </c>
      <c r="B257" s="115" t="s">
        <v>4056</v>
      </c>
      <c r="C257" s="128" t="s">
        <v>337</v>
      </c>
      <c r="D257" s="129" t="s">
        <v>607</v>
      </c>
      <c r="E257" s="117" t="s">
        <v>4057</v>
      </c>
      <c r="F257" s="115" t="s">
        <v>3995</v>
      </c>
      <c r="G257" s="118" t="s">
        <v>483</v>
      </c>
      <c r="H257" s="117" t="s">
        <v>3601</v>
      </c>
      <c r="I257" s="140"/>
      <c r="J257" s="50" t="str">
        <f t="shared" si="3"/>
        <v>13</v>
      </c>
    </row>
    <row r="258" spans="1:10" ht="15" hidden="1" x14ac:dyDescent="0.2">
      <c r="A258" s="115">
        <v>23</v>
      </c>
      <c r="B258" s="115" t="s">
        <v>4058</v>
      </c>
      <c r="C258" s="126" t="s">
        <v>4059</v>
      </c>
      <c r="D258" s="127" t="s">
        <v>491</v>
      </c>
      <c r="E258" s="115" t="s">
        <v>472</v>
      </c>
      <c r="F258" s="115" t="s">
        <v>3995</v>
      </c>
      <c r="G258" s="115"/>
      <c r="H258" s="115" t="s">
        <v>410</v>
      </c>
      <c r="I258" s="140"/>
      <c r="J258" s="50" t="str">
        <f t="shared" si="3"/>
        <v>13</v>
      </c>
    </row>
    <row r="259" spans="1:10" ht="15" hidden="1" x14ac:dyDescent="0.2">
      <c r="A259" s="115">
        <v>24</v>
      </c>
      <c r="B259" s="115" t="s">
        <v>4060</v>
      </c>
      <c r="C259" s="126" t="s">
        <v>4061</v>
      </c>
      <c r="D259" s="127" t="s">
        <v>491</v>
      </c>
      <c r="E259" s="115" t="s">
        <v>4062</v>
      </c>
      <c r="F259" s="115" t="s">
        <v>3995</v>
      </c>
      <c r="G259" s="115"/>
      <c r="H259" s="115" t="s">
        <v>410</v>
      </c>
      <c r="I259" s="138"/>
      <c r="J259" s="50" t="str">
        <f t="shared" ref="J259:J322" si="4">LEFT(F259,2)</f>
        <v>13</v>
      </c>
    </row>
    <row r="260" spans="1:10" ht="15" hidden="1" x14ac:dyDescent="0.2">
      <c r="A260" s="115">
        <v>25</v>
      </c>
      <c r="B260" s="115" t="s">
        <v>4063</v>
      </c>
      <c r="C260" s="126" t="s">
        <v>4064</v>
      </c>
      <c r="D260" s="127" t="s">
        <v>346</v>
      </c>
      <c r="E260" s="115" t="s">
        <v>4065</v>
      </c>
      <c r="F260" s="115" t="s">
        <v>3995</v>
      </c>
      <c r="G260" s="115"/>
      <c r="H260" s="115" t="s">
        <v>410</v>
      </c>
      <c r="I260" s="137"/>
      <c r="J260" s="50" t="str">
        <f t="shared" si="4"/>
        <v>13</v>
      </c>
    </row>
    <row r="261" spans="1:10" ht="15" hidden="1" x14ac:dyDescent="0.2">
      <c r="A261" s="115">
        <v>26</v>
      </c>
      <c r="B261" s="115" t="s">
        <v>4066</v>
      </c>
      <c r="C261" s="126" t="s">
        <v>342</v>
      </c>
      <c r="D261" s="127" t="s">
        <v>3943</v>
      </c>
      <c r="E261" s="115" t="s">
        <v>4067</v>
      </c>
      <c r="F261" s="115" t="s">
        <v>3995</v>
      </c>
      <c r="G261" s="115"/>
      <c r="H261" s="115" t="s">
        <v>3601</v>
      </c>
      <c r="I261" s="135"/>
      <c r="J261" s="50" t="str">
        <f t="shared" si="4"/>
        <v>13</v>
      </c>
    </row>
    <row r="262" spans="1:10" ht="15" hidden="1" x14ac:dyDescent="0.2">
      <c r="A262" s="115">
        <v>27</v>
      </c>
      <c r="B262" s="115" t="s">
        <v>4068</v>
      </c>
      <c r="C262" s="126" t="s">
        <v>4069</v>
      </c>
      <c r="D262" s="127" t="s">
        <v>3943</v>
      </c>
      <c r="E262" s="115" t="s">
        <v>4070</v>
      </c>
      <c r="F262" s="115" t="s">
        <v>3995</v>
      </c>
      <c r="G262" s="115"/>
      <c r="H262" s="115" t="s">
        <v>3601</v>
      </c>
      <c r="I262" s="138"/>
      <c r="J262" s="50" t="str">
        <f t="shared" si="4"/>
        <v>13</v>
      </c>
    </row>
    <row r="263" spans="1:10" ht="15" hidden="1" x14ac:dyDescent="0.2">
      <c r="A263" s="115">
        <v>28</v>
      </c>
      <c r="B263" s="115" t="s">
        <v>4072</v>
      </c>
      <c r="C263" s="128" t="s">
        <v>3467</v>
      </c>
      <c r="D263" s="129" t="s">
        <v>514</v>
      </c>
      <c r="E263" s="117" t="s">
        <v>4073</v>
      </c>
      <c r="F263" s="115" t="s">
        <v>3995</v>
      </c>
      <c r="G263" s="117"/>
      <c r="H263" s="117" t="s">
        <v>410</v>
      </c>
      <c r="I263" s="140"/>
      <c r="J263" s="50" t="str">
        <f t="shared" si="4"/>
        <v>13</v>
      </c>
    </row>
    <row r="264" spans="1:10" ht="15" hidden="1" x14ac:dyDescent="0.2">
      <c r="A264" s="115">
        <v>29</v>
      </c>
      <c r="B264" s="115" t="s">
        <v>4074</v>
      </c>
      <c r="C264" s="126" t="s">
        <v>4002</v>
      </c>
      <c r="D264" s="127" t="s">
        <v>355</v>
      </c>
      <c r="E264" s="115" t="s">
        <v>4075</v>
      </c>
      <c r="F264" s="115" t="s">
        <v>3995</v>
      </c>
      <c r="G264" s="115"/>
      <c r="H264" s="115" t="s">
        <v>410</v>
      </c>
      <c r="I264" s="138"/>
      <c r="J264" s="50" t="str">
        <f t="shared" si="4"/>
        <v>13</v>
      </c>
    </row>
    <row r="265" spans="1:10" ht="15" hidden="1" x14ac:dyDescent="0.2">
      <c r="A265" s="115">
        <v>30</v>
      </c>
      <c r="B265" s="115" t="s">
        <v>4076</v>
      </c>
      <c r="C265" s="126" t="s">
        <v>4077</v>
      </c>
      <c r="D265" s="127" t="s">
        <v>519</v>
      </c>
      <c r="E265" s="115" t="s">
        <v>4078</v>
      </c>
      <c r="F265" s="115" t="s">
        <v>3995</v>
      </c>
      <c r="G265" s="115"/>
      <c r="H265" s="115" t="s">
        <v>410</v>
      </c>
      <c r="I265" s="134" t="s">
        <v>4313</v>
      </c>
      <c r="J265" s="50" t="str">
        <f t="shared" si="4"/>
        <v>13</v>
      </c>
    </row>
    <row r="266" spans="1:10" ht="15" hidden="1" x14ac:dyDescent="0.2">
      <c r="A266" s="115">
        <v>31</v>
      </c>
      <c r="B266" s="115" t="s">
        <v>4079</v>
      </c>
      <c r="C266" s="126" t="s">
        <v>4080</v>
      </c>
      <c r="D266" s="127" t="s">
        <v>523</v>
      </c>
      <c r="E266" s="115" t="s">
        <v>4003</v>
      </c>
      <c r="F266" s="115" t="s">
        <v>3995</v>
      </c>
      <c r="G266" s="115"/>
      <c r="H266" s="115" t="s">
        <v>410</v>
      </c>
      <c r="I266" s="138"/>
      <c r="J266" s="50" t="str">
        <f t="shared" si="4"/>
        <v>13</v>
      </c>
    </row>
    <row r="267" spans="1:10" ht="15" hidden="1" x14ac:dyDescent="0.2">
      <c r="A267" s="115">
        <v>32</v>
      </c>
      <c r="B267" s="115" t="s">
        <v>4081</v>
      </c>
      <c r="C267" s="126" t="s">
        <v>4082</v>
      </c>
      <c r="D267" s="127" t="s">
        <v>366</v>
      </c>
      <c r="E267" s="115" t="s">
        <v>4083</v>
      </c>
      <c r="F267" s="115" t="s">
        <v>3995</v>
      </c>
      <c r="G267" s="115"/>
      <c r="H267" s="115" t="s">
        <v>410</v>
      </c>
      <c r="I267" s="134"/>
      <c r="J267" s="50" t="str">
        <f t="shared" si="4"/>
        <v>13</v>
      </c>
    </row>
    <row r="268" spans="1:10" ht="15" hidden="1" x14ac:dyDescent="0.2">
      <c r="A268" s="115">
        <v>33</v>
      </c>
      <c r="B268" s="115" t="s">
        <v>4085</v>
      </c>
      <c r="C268" s="126" t="s">
        <v>4086</v>
      </c>
      <c r="D268" s="127" t="s">
        <v>373</v>
      </c>
      <c r="E268" s="115" t="s">
        <v>3432</v>
      </c>
      <c r="F268" s="115" t="s">
        <v>3995</v>
      </c>
      <c r="G268" s="115"/>
      <c r="H268" s="115" t="s">
        <v>410</v>
      </c>
      <c r="I268" s="136"/>
      <c r="J268" s="50" t="str">
        <f t="shared" si="4"/>
        <v>13</v>
      </c>
    </row>
    <row r="269" spans="1:10" ht="15" hidden="1" x14ac:dyDescent="0.2">
      <c r="A269" s="115">
        <v>34</v>
      </c>
      <c r="B269" s="115" t="s">
        <v>4087</v>
      </c>
      <c r="C269" s="126" t="s">
        <v>4088</v>
      </c>
      <c r="D269" s="127" t="s">
        <v>3988</v>
      </c>
      <c r="E269" s="115" t="s">
        <v>3799</v>
      </c>
      <c r="F269" s="115" t="s">
        <v>3995</v>
      </c>
      <c r="G269" s="115"/>
      <c r="H269" s="115" t="s">
        <v>410</v>
      </c>
      <c r="I269" s="139"/>
      <c r="J269" s="50" t="str">
        <f t="shared" si="4"/>
        <v>13</v>
      </c>
    </row>
    <row r="270" spans="1:10" ht="15" hidden="1" x14ac:dyDescent="0.2">
      <c r="A270" s="115">
        <v>35</v>
      </c>
      <c r="B270" s="115" t="s">
        <v>4089</v>
      </c>
      <c r="C270" s="126" t="s">
        <v>4090</v>
      </c>
      <c r="D270" s="127" t="s">
        <v>4091</v>
      </c>
      <c r="E270" s="115" t="s">
        <v>4092</v>
      </c>
      <c r="F270" s="115" t="s">
        <v>3995</v>
      </c>
      <c r="G270" s="115"/>
      <c r="H270" s="115" t="s">
        <v>3601</v>
      </c>
      <c r="I270" s="138"/>
      <c r="J270" s="50" t="str">
        <f t="shared" si="4"/>
        <v>13</v>
      </c>
    </row>
    <row r="271" spans="1:10" ht="15" hidden="1" x14ac:dyDescent="0.2">
      <c r="A271" s="115">
        <v>36</v>
      </c>
      <c r="B271" s="115" t="s">
        <v>3619</v>
      </c>
      <c r="C271" s="126" t="s">
        <v>456</v>
      </c>
      <c r="D271" s="127" t="s">
        <v>424</v>
      </c>
      <c r="E271" s="115" t="s">
        <v>636</v>
      </c>
      <c r="F271" s="115" t="s">
        <v>3995</v>
      </c>
      <c r="G271" s="119" t="s">
        <v>3608</v>
      </c>
      <c r="H271" s="115" t="s">
        <v>3601</v>
      </c>
      <c r="I271" s="142" t="s">
        <v>3620</v>
      </c>
      <c r="J271" s="50" t="str">
        <f t="shared" si="4"/>
        <v>13</v>
      </c>
    </row>
    <row r="272" spans="1:10" ht="15" hidden="1" x14ac:dyDescent="0.2">
      <c r="A272" s="115">
        <v>37</v>
      </c>
      <c r="B272" s="117" t="s">
        <v>3621</v>
      </c>
      <c r="C272" s="128" t="s">
        <v>3622</v>
      </c>
      <c r="D272" s="129" t="s">
        <v>327</v>
      </c>
      <c r="E272" s="117" t="s">
        <v>3623</v>
      </c>
      <c r="F272" s="115" t="s">
        <v>3995</v>
      </c>
      <c r="G272" s="120" t="s">
        <v>459</v>
      </c>
      <c r="H272" s="117" t="s">
        <v>410</v>
      </c>
      <c r="I272" s="142" t="s">
        <v>4319</v>
      </c>
      <c r="J272" s="50" t="str">
        <f t="shared" si="4"/>
        <v>13</v>
      </c>
    </row>
    <row r="273" spans="1:10" ht="15" hidden="1" x14ac:dyDescent="0.2">
      <c r="A273" s="115">
        <v>38</v>
      </c>
      <c r="B273" s="117" t="s">
        <v>3624</v>
      </c>
      <c r="C273" s="128" t="s">
        <v>3625</v>
      </c>
      <c r="D273" s="129" t="s">
        <v>3626</v>
      </c>
      <c r="E273" s="117" t="s">
        <v>3759</v>
      </c>
      <c r="F273" s="115" t="s">
        <v>3995</v>
      </c>
      <c r="G273" s="120" t="s">
        <v>3608</v>
      </c>
      <c r="H273" s="117" t="s">
        <v>410</v>
      </c>
      <c r="I273" s="142" t="s">
        <v>3627</v>
      </c>
      <c r="J273" s="50" t="str">
        <f t="shared" si="4"/>
        <v>13</v>
      </c>
    </row>
    <row r="274" spans="1:10" ht="15" hidden="1" x14ac:dyDescent="0.2">
      <c r="A274" s="115">
        <v>39</v>
      </c>
      <c r="B274" s="117" t="s">
        <v>3628</v>
      </c>
      <c r="C274" s="128" t="s">
        <v>3629</v>
      </c>
      <c r="D274" s="129" t="s">
        <v>374</v>
      </c>
      <c r="E274" s="117" t="s">
        <v>3630</v>
      </c>
      <c r="F274" s="115" t="s">
        <v>3995</v>
      </c>
      <c r="G274" s="120" t="s">
        <v>3608</v>
      </c>
      <c r="H274" s="117" t="s">
        <v>410</v>
      </c>
      <c r="I274" s="142" t="s">
        <v>3631</v>
      </c>
      <c r="J274" s="50" t="str">
        <f t="shared" si="4"/>
        <v>13</v>
      </c>
    </row>
    <row r="275" spans="1:10" ht="15" hidden="1" x14ac:dyDescent="0.2">
      <c r="A275" s="115">
        <v>1</v>
      </c>
      <c r="B275" s="115" t="s">
        <v>4093</v>
      </c>
      <c r="C275" s="126" t="s">
        <v>3525</v>
      </c>
      <c r="D275" s="127" t="s">
        <v>3892</v>
      </c>
      <c r="E275" s="115" t="s">
        <v>4094</v>
      </c>
      <c r="F275" s="115" t="s">
        <v>4095</v>
      </c>
      <c r="G275" s="115"/>
      <c r="H275" s="115" t="s">
        <v>410</v>
      </c>
      <c r="I275" s="138"/>
      <c r="J275" s="50" t="str">
        <f t="shared" si="4"/>
        <v>13</v>
      </c>
    </row>
    <row r="276" spans="1:10" ht="15" hidden="1" x14ac:dyDescent="0.2">
      <c r="A276" s="115">
        <v>2</v>
      </c>
      <c r="B276" s="115" t="s">
        <v>4096</v>
      </c>
      <c r="C276" s="126" t="s">
        <v>4097</v>
      </c>
      <c r="D276" s="127" t="s">
        <v>3538</v>
      </c>
      <c r="E276" s="115" t="s">
        <v>4098</v>
      </c>
      <c r="F276" s="115" t="s">
        <v>4095</v>
      </c>
      <c r="G276" s="115"/>
      <c r="H276" s="115" t="s">
        <v>410</v>
      </c>
      <c r="I276" s="138"/>
      <c r="J276" s="50" t="str">
        <f t="shared" si="4"/>
        <v>13</v>
      </c>
    </row>
    <row r="277" spans="1:10" ht="15" hidden="1" x14ac:dyDescent="0.2">
      <c r="A277" s="115">
        <v>3</v>
      </c>
      <c r="B277" s="115" t="s">
        <v>4099</v>
      </c>
      <c r="C277" s="126" t="s">
        <v>4100</v>
      </c>
      <c r="D277" s="127" t="s">
        <v>554</v>
      </c>
      <c r="E277" s="115" t="s">
        <v>508</v>
      </c>
      <c r="F277" s="115" t="s">
        <v>4095</v>
      </c>
      <c r="G277" s="116" t="s">
        <v>470</v>
      </c>
      <c r="H277" s="115" t="s">
        <v>410</v>
      </c>
      <c r="I277" s="138"/>
      <c r="J277" s="50" t="str">
        <f t="shared" si="4"/>
        <v>13</v>
      </c>
    </row>
    <row r="278" spans="1:10" ht="15" hidden="1" x14ac:dyDescent="0.2">
      <c r="A278" s="115">
        <v>4</v>
      </c>
      <c r="B278" s="115" t="s">
        <v>4101</v>
      </c>
      <c r="C278" s="126" t="s">
        <v>3676</v>
      </c>
      <c r="D278" s="127" t="s">
        <v>4102</v>
      </c>
      <c r="E278" s="115" t="s">
        <v>558</v>
      </c>
      <c r="F278" s="115" t="s">
        <v>4095</v>
      </c>
      <c r="G278" s="115"/>
      <c r="H278" s="115" t="s">
        <v>3601</v>
      </c>
      <c r="I278" s="140" t="s">
        <v>4320</v>
      </c>
      <c r="J278" s="50" t="str">
        <f t="shared" si="4"/>
        <v>13</v>
      </c>
    </row>
    <row r="279" spans="1:10" ht="15" hidden="1" x14ac:dyDescent="0.2">
      <c r="A279" s="115">
        <v>5</v>
      </c>
      <c r="B279" s="115" t="s">
        <v>4103</v>
      </c>
      <c r="C279" s="126" t="s">
        <v>328</v>
      </c>
      <c r="D279" s="127" t="s">
        <v>3784</v>
      </c>
      <c r="E279" s="115" t="s">
        <v>4104</v>
      </c>
      <c r="F279" s="115" t="s">
        <v>4095</v>
      </c>
      <c r="G279" s="115"/>
      <c r="H279" s="115" t="s">
        <v>410</v>
      </c>
      <c r="I279" s="134" t="s">
        <v>3616</v>
      </c>
      <c r="J279" s="50" t="str">
        <f t="shared" si="4"/>
        <v>13</v>
      </c>
    </row>
    <row r="280" spans="1:10" ht="15" hidden="1" x14ac:dyDescent="0.2">
      <c r="A280" s="115">
        <v>6</v>
      </c>
      <c r="B280" s="115" t="s">
        <v>4105</v>
      </c>
      <c r="C280" s="126" t="s">
        <v>328</v>
      </c>
      <c r="D280" s="127" t="s">
        <v>4106</v>
      </c>
      <c r="E280" s="115" t="s">
        <v>4107</v>
      </c>
      <c r="F280" s="115" t="s">
        <v>4095</v>
      </c>
      <c r="G280" s="116" t="s">
        <v>546</v>
      </c>
      <c r="H280" s="115" t="s">
        <v>410</v>
      </c>
      <c r="I280" s="138"/>
      <c r="J280" s="50" t="str">
        <f t="shared" si="4"/>
        <v>13</v>
      </c>
    </row>
    <row r="281" spans="1:10" ht="15" hidden="1" x14ac:dyDescent="0.2">
      <c r="A281" s="115">
        <v>7</v>
      </c>
      <c r="B281" s="115" t="s">
        <v>4108</v>
      </c>
      <c r="C281" s="126" t="s">
        <v>4109</v>
      </c>
      <c r="D281" s="127" t="s">
        <v>329</v>
      </c>
      <c r="E281" s="115" t="s">
        <v>3806</v>
      </c>
      <c r="F281" s="115" t="s">
        <v>4095</v>
      </c>
      <c r="G281" s="115"/>
      <c r="H281" s="115" t="s">
        <v>410</v>
      </c>
      <c r="I281" s="140"/>
      <c r="J281" s="50" t="str">
        <f t="shared" si="4"/>
        <v>13</v>
      </c>
    </row>
    <row r="282" spans="1:10" ht="15" hidden="1" x14ac:dyDescent="0.2">
      <c r="A282" s="115">
        <v>8</v>
      </c>
      <c r="B282" s="115" t="s">
        <v>4110</v>
      </c>
      <c r="C282" s="126" t="s">
        <v>4111</v>
      </c>
      <c r="D282" s="127" t="s">
        <v>4112</v>
      </c>
      <c r="E282" s="115" t="s">
        <v>4113</v>
      </c>
      <c r="F282" s="115" t="s">
        <v>4095</v>
      </c>
      <c r="G282" s="115" t="s">
        <v>417</v>
      </c>
      <c r="H282" s="115" t="s">
        <v>410</v>
      </c>
      <c r="I282" s="138"/>
      <c r="J282" s="50" t="str">
        <f t="shared" si="4"/>
        <v>13</v>
      </c>
    </row>
    <row r="283" spans="1:10" ht="15" hidden="1" x14ac:dyDescent="0.2">
      <c r="A283" s="115">
        <v>9</v>
      </c>
      <c r="B283" s="115" t="s">
        <v>4114</v>
      </c>
      <c r="C283" s="126" t="s">
        <v>4115</v>
      </c>
      <c r="D283" s="127" t="s">
        <v>567</v>
      </c>
      <c r="E283" s="115" t="s">
        <v>3855</v>
      </c>
      <c r="F283" s="115" t="s">
        <v>4095</v>
      </c>
      <c r="G283" s="115"/>
      <c r="H283" s="115" t="s">
        <v>410</v>
      </c>
      <c r="I283" s="138"/>
      <c r="J283" s="50" t="str">
        <f t="shared" si="4"/>
        <v>13</v>
      </c>
    </row>
    <row r="284" spans="1:10" ht="15" hidden="1" x14ac:dyDescent="0.2">
      <c r="A284" s="115">
        <v>10</v>
      </c>
      <c r="B284" s="115" t="s">
        <v>4116</v>
      </c>
      <c r="C284" s="126" t="s">
        <v>3583</v>
      </c>
      <c r="D284" s="127" t="s">
        <v>446</v>
      </c>
      <c r="E284" s="115" t="s">
        <v>4117</v>
      </c>
      <c r="F284" s="115" t="s">
        <v>4095</v>
      </c>
      <c r="G284" s="115"/>
      <c r="H284" s="115" t="s">
        <v>410</v>
      </c>
      <c r="I284" s="138"/>
      <c r="J284" s="50" t="str">
        <f t="shared" si="4"/>
        <v>13</v>
      </c>
    </row>
    <row r="285" spans="1:10" ht="15" hidden="1" x14ac:dyDescent="0.2">
      <c r="A285" s="115">
        <v>11</v>
      </c>
      <c r="B285" s="115" t="s">
        <v>4119</v>
      </c>
      <c r="C285" s="126" t="s">
        <v>4120</v>
      </c>
      <c r="D285" s="127" t="s">
        <v>457</v>
      </c>
      <c r="E285" s="115" t="s">
        <v>608</v>
      </c>
      <c r="F285" s="115" t="s">
        <v>4095</v>
      </c>
      <c r="G285" s="115"/>
      <c r="H285" s="115" t="s">
        <v>410</v>
      </c>
      <c r="I285" s="138"/>
      <c r="J285" s="50" t="str">
        <f t="shared" si="4"/>
        <v>13</v>
      </c>
    </row>
    <row r="286" spans="1:10" ht="15" hidden="1" x14ac:dyDescent="0.2">
      <c r="A286" s="115">
        <v>12</v>
      </c>
      <c r="B286" s="115" t="s">
        <v>4121</v>
      </c>
      <c r="C286" s="126" t="s">
        <v>3551</v>
      </c>
      <c r="D286" s="127" t="s">
        <v>466</v>
      </c>
      <c r="E286" s="115" t="s">
        <v>4122</v>
      </c>
      <c r="F286" s="115" t="s">
        <v>4095</v>
      </c>
      <c r="G286" s="115"/>
      <c r="H286" s="115" t="s">
        <v>410</v>
      </c>
      <c r="I286" s="138"/>
      <c r="J286" s="50" t="str">
        <f t="shared" si="4"/>
        <v>13</v>
      </c>
    </row>
    <row r="287" spans="1:10" ht="15" hidden="1" x14ac:dyDescent="0.2">
      <c r="A287" s="115">
        <v>13</v>
      </c>
      <c r="B287" s="115" t="s">
        <v>4123</v>
      </c>
      <c r="C287" s="126" t="s">
        <v>4124</v>
      </c>
      <c r="D287" s="127" t="s">
        <v>468</v>
      </c>
      <c r="E287" s="115" t="s">
        <v>3870</v>
      </c>
      <c r="F287" s="115" t="s">
        <v>4095</v>
      </c>
      <c r="G287" s="115"/>
      <c r="H287" s="115" t="s">
        <v>3601</v>
      </c>
      <c r="I287" s="138"/>
      <c r="J287" s="50" t="str">
        <f t="shared" si="4"/>
        <v>13</v>
      </c>
    </row>
    <row r="288" spans="1:10" ht="15" hidden="1" x14ac:dyDescent="0.2">
      <c r="A288" s="115">
        <v>14</v>
      </c>
      <c r="B288" s="115" t="s">
        <v>4125</v>
      </c>
      <c r="C288" s="126" t="s">
        <v>573</v>
      </c>
      <c r="D288" s="127" t="s">
        <v>3585</v>
      </c>
      <c r="E288" s="115" t="s">
        <v>4126</v>
      </c>
      <c r="F288" s="115" t="s">
        <v>4095</v>
      </c>
      <c r="G288" s="115"/>
      <c r="H288" s="115" t="s">
        <v>410</v>
      </c>
      <c r="I288" s="138"/>
      <c r="J288" s="50" t="str">
        <f t="shared" si="4"/>
        <v>13</v>
      </c>
    </row>
    <row r="289" spans="1:10" ht="15" hidden="1" x14ac:dyDescent="0.2">
      <c r="A289" s="115">
        <v>15</v>
      </c>
      <c r="B289" s="115" t="s">
        <v>4127</v>
      </c>
      <c r="C289" s="126" t="s">
        <v>4128</v>
      </c>
      <c r="D289" s="127" t="s">
        <v>475</v>
      </c>
      <c r="E289" s="115" t="s">
        <v>633</v>
      </c>
      <c r="F289" s="115" t="s">
        <v>4095</v>
      </c>
      <c r="G289" s="115"/>
      <c r="H289" s="115" t="s">
        <v>3601</v>
      </c>
      <c r="I289" s="138"/>
      <c r="J289" s="50" t="str">
        <f t="shared" si="4"/>
        <v>13</v>
      </c>
    </row>
    <row r="290" spans="1:10" ht="15" hidden="1" x14ac:dyDescent="0.2">
      <c r="A290" s="115">
        <v>16</v>
      </c>
      <c r="B290" s="115" t="s">
        <v>4131</v>
      </c>
      <c r="C290" s="126" t="s">
        <v>4132</v>
      </c>
      <c r="D290" s="127" t="s">
        <v>4133</v>
      </c>
      <c r="E290" s="115" t="s">
        <v>4134</v>
      </c>
      <c r="F290" s="115" t="s">
        <v>4095</v>
      </c>
      <c r="G290" s="116" t="s">
        <v>483</v>
      </c>
      <c r="H290" s="115" t="s">
        <v>410</v>
      </c>
      <c r="I290" s="138" t="s">
        <v>3632</v>
      </c>
      <c r="J290" s="50" t="str">
        <f t="shared" si="4"/>
        <v>13</v>
      </c>
    </row>
    <row r="291" spans="1:10" ht="15" hidden="1" x14ac:dyDescent="0.2">
      <c r="A291" s="115">
        <v>17</v>
      </c>
      <c r="B291" s="115" t="s">
        <v>1316</v>
      </c>
      <c r="C291" s="126" t="s">
        <v>328</v>
      </c>
      <c r="D291" s="127" t="s">
        <v>495</v>
      </c>
      <c r="E291" s="115" t="s">
        <v>1317</v>
      </c>
      <c r="F291" s="115" t="s">
        <v>4095</v>
      </c>
      <c r="G291" s="115"/>
      <c r="H291" s="115" t="s">
        <v>410</v>
      </c>
      <c r="I291" s="138"/>
      <c r="J291" s="50" t="str">
        <f t="shared" si="4"/>
        <v>13</v>
      </c>
    </row>
    <row r="292" spans="1:10" ht="15" hidden="1" x14ac:dyDescent="0.2">
      <c r="A292" s="115">
        <v>18</v>
      </c>
      <c r="B292" s="115" t="s">
        <v>1318</v>
      </c>
      <c r="C292" s="126" t="s">
        <v>1319</v>
      </c>
      <c r="D292" s="127" t="s">
        <v>1320</v>
      </c>
      <c r="E292" s="115" t="s">
        <v>645</v>
      </c>
      <c r="F292" s="115" t="s">
        <v>4095</v>
      </c>
      <c r="G292" s="115"/>
      <c r="H292" s="115" t="s">
        <v>410</v>
      </c>
      <c r="I292" s="138"/>
      <c r="J292" s="50" t="str">
        <f t="shared" si="4"/>
        <v>13</v>
      </c>
    </row>
    <row r="293" spans="1:10" ht="15" hidden="1" x14ac:dyDescent="0.2">
      <c r="A293" s="115">
        <v>19</v>
      </c>
      <c r="B293" s="115" t="s">
        <v>1321</v>
      </c>
      <c r="C293" s="126" t="s">
        <v>3676</v>
      </c>
      <c r="D293" s="127" t="s">
        <v>1322</v>
      </c>
      <c r="E293" s="115" t="s">
        <v>1323</v>
      </c>
      <c r="F293" s="115" t="s">
        <v>4095</v>
      </c>
      <c r="G293" s="115"/>
      <c r="H293" s="115" t="s">
        <v>410</v>
      </c>
      <c r="I293" s="138"/>
      <c r="J293" s="50" t="str">
        <f t="shared" si="4"/>
        <v>13</v>
      </c>
    </row>
    <row r="294" spans="1:10" ht="15" hidden="1" x14ac:dyDescent="0.2">
      <c r="A294" s="115">
        <v>20</v>
      </c>
      <c r="B294" s="115" t="s">
        <v>1324</v>
      </c>
      <c r="C294" s="126" t="s">
        <v>1325</v>
      </c>
      <c r="D294" s="127" t="s">
        <v>1326</v>
      </c>
      <c r="E294" s="115" t="s">
        <v>1327</v>
      </c>
      <c r="F294" s="115" t="s">
        <v>4095</v>
      </c>
      <c r="G294" s="115"/>
      <c r="H294" s="115" t="s">
        <v>410</v>
      </c>
      <c r="I294" s="144"/>
      <c r="J294" s="50" t="str">
        <f t="shared" si="4"/>
        <v>13</v>
      </c>
    </row>
    <row r="295" spans="1:10" ht="15" hidden="1" x14ac:dyDescent="0.2">
      <c r="A295" s="115">
        <v>21</v>
      </c>
      <c r="B295" s="115" t="s">
        <v>1328</v>
      </c>
      <c r="C295" s="126" t="s">
        <v>324</v>
      </c>
      <c r="D295" s="127" t="s">
        <v>355</v>
      </c>
      <c r="E295" s="115" t="s">
        <v>1329</v>
      </c>
      <c r="F295" s="115" t="s">
        <v>4095</v>
      </c>
      <c r="G295" s="115"/>
      <c r="H295" s="115" t="s">
        <v>410</v>
      </c>
      <c r="I295" s="138"/>
      <c r="J295" s="50" t="str">
        <f t="shared" si="4"/>
        <v>13</v>
      </c>
    </row>
    <row r="296" spans="1:10" ht="15" hidden="1" x14ac:dyDescent="0.2">
      <c r="A296" s="115">
        <v>22</v>
      </c>
      <c r="B296" s="115" t="s">
        <v>1330</v>
      </c>
      <c r="C296" s="126" t="s">
        <v>1331</v>
      </c>
      <c r="D296" s="127" t="s">
        <v>523</v>
      </c>
      <c r="E296" s="115" t="s">
        <v>1332</v>
      </c>
      <c r="F296" s="115" t="s">
        <v>4095</v>
      </c>
      <c r="G296" s="115"/>
      <c r="H296" s="115" t="s">
        <v>410</v>
      </c>
      <c r="I296" s="138"/>
      <c r="J296" s="50" t="str">
        <f t="shared" si="4"/>
        <v>13</v>
      </c>
    </row>
    <row r="297" spans="1:10" ht="15" hidden="1" x14ac:dyDescent="0.2">
      <c r="A297" s="115">
        <v>23</v>
      </c>
      <c r="B297" s="115" t="s">
        <v>1333</v>
      </c>
      <c r="C297" s="126" t="s">
        <v>1334</v>
      </c>
      <c r="D297" s="127" t="s">
        <v>1335</v>
      </c>
      <c r="E297" s="115" t="s">
        <v>4071</v>
      </c>
      <c r="F297" s="115" t="s">
        <v>4095</v>
      </c>
      <c r="G297" s="115"/>
      <c r="H297" s="115" t="s">
        <v>410</v>
      </c>
      <c r="I297" s="138"/>
      <c r="J297" s="50" t="str">
        <f t="shared" si="4"/>
        <v>13</v>
      </c>
    </row>
    <row r="298" spans="1:10" ht="15" hidden="1" x14ac:dyDescent="0.2">
      <c r="A298" s="115">
        <v>24</v>
      </c>
      <c r="B298" s="115" t="s">
        <v>1342</v>
      </c>
      <c r="C298" s="126" t="s">
        <v>1343</v>
      </c>
      <c r="D298" s="127" t="s">
        <v>1344</v>
      </c>
      <c r="E298" s="115" t="s">
        <v>3473</v>
      </c>
      <c r="F298" s="115" t="s">
        <v>4095</v>
      </c>
      <c r="G298" s="115"/>
      <c r="H298" s="115" t="s">
        <v>410</v>
      </c>
      <c r="I298" s="138"/>
      <c r="J298" s="50" t="str">
        <f t="shared" si="4"/>
        <v>13</v>
      </c>
    </row>
    <row r="299" spans="1:10" ht="15" hidden="1" x14ac:dyDescent="0.2">
      <c r="A299" s="115">
        <v>25</v>
      </c>
      <c r="B299" s="115" t="s">
        <v>3633</v>
      </c>
      <c r="C299" s="128" t="s">
        <v>358</v>
      </c>
      <c r="D299" s="129" t="s">
        <v>1344</v>
      </c>
      <c r="E299" s="115" t="s">
        <v>504</v>
      </c>
      <c r="F299" s="115" t="s">
        <v>4095</v>
      </c>
      <c r="G299" s="121"/>
      <c r="H299" s="115" t="s">
        <v>410</v>
      </c>
      <c r="I299" s="141"/>
      <c r="J299" s="50" t="str">
        <f t="shared" si="4"/>
        <v>13</v>
      </c>
    </row>
    <row r="300" spans="1:10" ht="15" hidden="1" x14ac:dyDescent="0.2">
      <c r="A300" s="115">
        <v>26</v>
      </c>
      <c r="B300" s="115" t="s">
        <v>1345</v>
      </c>
      <c r="C300" s="126" t="s">
        <v>3704</v>
      </c>
      <c r="D300" s="127" t="s">
        <v>3767</v>
      </c>
      <c r="E300" s="115" t="s">
        <v>3556</v>
      </c>
      <c r="F300" s="115" t="s">
        <v>4095</v>
      </c>
      <c r="G300" s="115"/>
      <c r="H300" s="115" t="s">
        <v>410</v>
      </c>
      <c r="I300" s="140" t="s">
        <v>3605</v>
      </c>
      <c r="J300" s="50" t="str">
        <f t="shared" si="4"/>
        <v>13</v>
      </c>
    </row>
    <row r="301" spans="1:10" ht="15" hidden="1" x14ac:dyDescent="0.2">
      <c r="A301" s="115">
        <v>27</v>
      </c>
      <c r="B301" s="115" t="s">
        <v>1346</v>
      </c>
      <c r="C301" s="126" t="s">
        <v>4042</v>
      </c>
      <c r="D301" s="127" t="s">
        <v>376</v>
      </c>
      <c r="E301" s="115" t="s">
        <v>3679</v>
      </c>
      <c r="F301" s="115" t="s">
        <v>4095</v>
      </c>
      <c r="G301" s="115"/>
      <c r="H301" s="115" t="s">
        <v>410</v>
      </c>
      <c r="I301" s="138"/>
      <c r="J301" s="50" t="str">
        <f t="shared" si="4"/>
        <v>13</v>
      </c>
    </row>
    <row r="302" spans="1:10" ht="15" hidden="1" x14ac:dyDescent="0.2">
      <c r="A302" s="115">
        <v>28</v>
      </c>
      <c r="B302" s="115" t="s">
        <v>1336</v>
      </c>
      <c r="C302" s="126" t="s">
        <v>1337</v>
      </c>
      <c r="D302" s="127" t="s">
        <v>1338</v>
      </c>
      <c r="E302" s="115" t="s">
        <v>1339</v>
      </c>
      <c r="F302" s="115" t="s">
        <v>4095</v>
      </c>
      <c r="G302" s="119" t="s">
        <v>3608</v>
      </c>
      <c r="H302" s="115" t="s">
        <v>3601</v>
      </c>
      <c r="I302" s="141" t="s">
        <v>3634</v>
      </c>
      <c r="J302" s="50" t="str">
        <f t="shared" si="4"/>
        <v>13</v>
      </c>
    </row>
    <row r="303" spans="1:10" ht="15" hidden="1" x14ac:dyDescent="0.2">
      <c r="A303" s="115">
        <v>1</v>
      </c>
      <c r="B303" s="115" t="s">
        <v>1347</v>
      </c>
      <c r="C303" s="126" t="s">
        <v>1348</v>
      </c>
      <c r="D303" s="127" t="s">
        <v>1349</v>
      </c>
      <c r="E303" s="115" t="s">
        <v>1350</v>
      </c>
      <c r="F303" s="115" t="s">
        <v>1351</v>
      </c>
      <c r="G303" s="116" t="s">
        <v>470</v>
      </c>
      <c r="H303" s="115" t="s">
        <v>3601</v>
      </c>
      <c r="I303" s="138"/>
      <c r="J303" s="50" t="str">
        <f t="shared" si="4"/>
        <v>13</v>
      </c>
    </row>
    <row r="304" spans="1:10" ht="15" hidden="1" x14ac:dyDescent="0.2">
      <c r="A304" s="115">
        <v>2</v>
      </c>
      <c r="B304" s="115" t="s">
        <v>1353</v>
      </c>
      <c r="C304" s="126" t="s">
        <v>3542</v>
      </c>
      <c r="D304" s="127" t="s">
        <v>563</v>
      </c>
      <c r="E304" s="115" t="s">
        <v>3843</v>
      </c>
      <c r="F304" s="115" t="s">
        <v>1351</v>
      </c>
      <c r="G304" s="116" t="s">
        <v>483</v>
      </c>
      <c r="H304" s="115" t="s">
        <v>410</v>
      </c>
      <c r="I304" s="138" t="s">
        <v>3635</v>
      </c>
      <c r="J304" s="50" t="str">
        <f t="shared" si="4"/>
        <v>13</v>
      </c>
    </row>
    <row r="305" spans="1:10" ht="15" hidden="1" x14ac:dyDescent="0.2">
      <c r="A305" s="115">
        <v>3</v>
      </c>
      <c r="B305" s="115" t="s">
        <v>1354</v>
      </c>
      <c r="C305" s="126" t="s">
        <v>1355</v>
      </c>
      <c r="D305" s="127" t="s">
        <v>432</v>
      </c>
      <c r="E305" s="115" t="s">
        <v>3577</v>
      </c>
      <c r="F305" s="115" t="s">
        <v>1351</v>
      </c>
      <c r="G305" s="115"/>
      <c r="H305" s="115" t="s">
        <v>410</v>
      </c>
      <c r="I305" s="138"/>
      <c r="J305" s="50" t="str">
        <f t="shared" si="4"/>
        <v>13</v>
      </c>
    </row>
    <row r="306" spans="1:10" ht="15" hidden="1" x14ac:dyDescent="0.2">
      <c r="A306" s="115">
        <v>4</v>
      </c>
      <c r="B306" s="115" t="s">
        <v>1357</v>
      </c>
      <c r="C306" s="126" t="s">
        <v>3583</v>
      </c>
      <c r="D306" s="127" t="s">
        <v>329</v>
      </c>
      <c r="E306" s="115" t="s">
        <v>3865</v>
      </c>
      <c r="F306" s="115" t="s">
        <v>1351</v>
      </c>
      <c r="G306" s="115"/>
      <c r="H306" s="115" t="s">
        <v>3601</v>
      </c>
      <c r="I306" s="138"/>
      <c r="J306" s="50" t="str">
        <f t="shared" si="4"/>
        <v>13</v>
      </c>
    </row>
    <row r="307" spans="1:10" ht="15" hidden="1" x14ac:dyDescent="0.2">
      <c r="A307" s="115">
        <v>5</v>
      </c>
      <c r="B307" s="115" t="s">
        <v>1358</v>
      </c>
      <c r="C307" s="126" t="s">
        <v>1359</v>
      </c>
      <c r="D307" s="127" t="s">
        <v>3562</v>
      </c>
      <c r="E307" s="115" t="s">
        <v>1360</v>
      </c>
      <c r="F307" s="115" t="s">
        <v>1351</v>
      </c>
      <c r="G307" s="116" t="s">
        <v>546</v>
      </c>
      <c r="H307" s="115" t="s">
        <v>410</v>
      </c>
      <c r="I307" s="138"/>
      <c r="J307" s="50" t="str">
        <f t="shared" si="4"/>
        <v>13</v>
      </c>
    </row>
    <row r="308" spans="1:10" ht="15" hidden="1" x14ac:dyDescent="0.2">
      <c r="A308" s="115">
        <v>6</v>
      </c>
      <c r="B308" s="115" t="s">
        <v>1361</v>
      </c>
      <c r="C308" s="126" t="s">
        <v>3558</v>
      </c>
      <c r="D308" s="127" t="s">
        <v>1362</v>
      </c>
      <c r="E308" s="115" t="s">
        <v>1363</v>
      </c>
      <c r="F308" s="115" t="s">
        <v>1351</v>
      </c>
      <c r="G308" s="115"/>
      <c r="H308" s="115" t="s">
        <v>410</v>
      </c>
      <c r="I308" s="138"/>
      <c r="J308" s="50" t="str">
        <f t="shared" si="4"/>
        <v>13</v>
      </c>
    </row>
    <row r="309" spans="1:10" ht="15" hidden="1" x14ac:dyDescent="0.2">
      <c r="A309" s="115">
        <v>7</v>
      </c>
      <c r="B309" s="115" t="s">
        <v>1364</v>
      </c>
      <c r="C309" s="126" t="s">
        <v>1365</v>
      </c>
      <c r="D309" s="127" t="s">
        <v>446</v>
      </c>
      <c r="E309" s="115" t="s">
        <v>1366</v>
      </c>
      <c r="F309" s="115" t="s">
        <v>1351</v>
      </c>
      <c r="G309" s="115"/>
      <c r="H309" s="115" t="s">
        <v>410</v>
      </c>
      <c r="I309" s="138"/>
      <c r="J309" s="50" t="str">
        <f t="shared" si="4"/>
        <v>13</v>
      </c>
    </row>
    <row r="310" spans="1:10" ht="15" hidden="1" x14ac:dyDescent="0.2">
      <c r="A310" s="115">
        <v>8</v>
      </c>
      <c r="B310" s="115" t="s">
        <v>1367</v>
      </c>
      <c r="C310" s="126" t="s">
        <v>1368</v>
      </c>
      <c r="D310" s="127" t="s">
        <v>453</v>
      </c>
      <c r="E310" s="115" t="s">
        <v>4010</v>
      </c>
      <c r="F310" s="115" t="s">
        <v>1351</v>
      </c>
      <c r="G310" s="115"/>
      <c r="H310" s="115" t="s">
        <v>410</v>
      </c>
      <c r="I310" s="138"/>
      <c r="J310" s="50" t="str">
        <f t="shared" si="4"/>
        <v>13</v>
      </c>
    </row>
    <row r="311" spans="1:10" ht="15" hidden="1" x14ac:dyDescent="0.2">
      <c r="A311" s="115">
        <v>9</v>
      </c>
      <c r="B311" s="115" t="s">
        <v>1369</v>
      </c>
      <c r="C311" s="126" t="s">
        <v>1370</v>
      </c>
      <c r="D311" s="127" t="s">
        <v>453</v>
      </c>
      <c r="E311" s="115" t="s">
        <v>4000</v>
      </c>
      <c r="F311" s="115" t="s">
        <v>1351</v>
      </c>
      <c r="G311" s="115"/>
      <c r="H311" s="115" t="s">
        <v>410</v>
      </c>
      <c r="I311" s="138"/>
      <c r="J311" s="50" t="str">
        <f t="shared" si="4"/>
        <v>13</v>
      </c>
    </row>
    <row r="312" spans="1:10" ht="15" hidden="1" x14ac:dyDescent="0.2">
      <c r="A312" s="115">
        <v>10</v>
      </c>
      <c r="B312" s="115" t="s">
        <v>1371</v>
      </c>
      <c r="C312" s="126" t="s">
        <v>886</v>
      </c>
      <c r="D312" s="127" t="s">
        <v>1372</v>
      </c>
      <c r="E312" s="115" t="s">
        <v>1373</v>
      </c>
      <c r="F312" s="115" t="s">
        <v>1351</v>
      </c>
      <c r="G312" s="115"/>
      <c r="H312" s="115" t="s">
        <v>410</v>
      </c>
      <c r="I312" s="138"/>
      <c r="J312" s="50" t="str">
        <f t="shared" si="4"/>
        <v>13</v>
      </c>
    </row>
    <row r="313" spans="1:10" ht="15" hidden="1" x14ac:dyDescent="0.2">
      <c r="A313" s="115">
        <v>11</v>
      </c>
      <c r="B313" s="115" t="s">
        <v>1374</v>
      </c>
      <c r="C313" s="126" t="s">
        <v>1375</v>
      </c>
      <c r="D313" s="127" t="s">
        <v>1376</v>
      </c>
      <c r="E313" s="115" t="s">
        <v>1377</v>
      </c>
      <c r="F313" s="115" t="s">
        <v>1351</v>
      </c>
      <c r="G313" s="115"/>
      <c r="H313" s="115" t="s">
        <v>410</v>
      </c>
      <c r="I313" s="138"/>
      <c r="J313" s="50" t="str">
        <f t="shared" si="4"/>
        <v>13</v>
      </c>
    </row>
    <row r="314" spans="1:10" ht="15" hidden="1" x14ac:dyDescent="0.2">
      <c r="A314" s="115">
        <v>12</v>
      </c>
      <c r="B314" s="115" t="s">
        <v>1378</v>
      </c>
      <c r="C314" s="126" t="s">
        <v>337</v>
      </c>
      <c r="D314" s="127" t="s">
        <v>471</v>
      </c>
      <c r="E314" s="115" t="s">
        <v>1379</v>
      </c>
      <c r="F314" s="115" t="s">
        <v>1351</v>
      </c>
      <c r="G314" s="116"/>
      <c r="H314" s="115" t="s">
        <v>410</v>
      </c>
      <c r="I314" s="138"/>
      <c r="J314" s="50" t="str">
        <f t="shared" si="4"/>
        <v>13</v>
      </c>
    </row>
    <row r="315" spans="1:10" ht="15" hidden="1" x14ac:dyDescent="0.2">
      <c r="A315" s="115">
        <v>13</v>
      </c>
      <c r="B315" s="115" t="s">
        <v>1380</v>
      </c>
      <c r="C315" s="126" t="s">
        <v>1381</v>
      </c>
      <c r="D315" s="127" t="s">
        <v>475</v>
      </c>
      <c r="E315" s="115" t="s">
        <v>1382</v>
      </c>
      <c r="F315" s="115" t="s">
        <v>1351</v>
      </c>
      <c r="G315" s="115"/>
      <c r="H315" s="115" t="s">
        <v>3601</v>
      </c>
      <c r="I315" s="138"/>
      <c r="J315" s="50" t="str">
        <f t="shared" si="4"/>
        <v>13</v>
      </c>
    </row>
    <row r="316" spans="1:10" ht="15" hidden="1" x14ac:dyDescent="0.2">
      <c r="A316" s="115">
        <v>14</v>
      </c>
      <c r="B316" s="117" t="s">
        <v>1383</v>
      </c>
      <c r="C316" s="128" t="s">
        <v>1384</v>
      </c>
      <c r="D316" s="129" t="s">
        <v>343</v>
      </c>
      <c r="E316" s="117" t="s">
        <v>1385</v>
      </c>
      <c r="F316" s="115" t="s">
        <v>1351</v>
      </c>
      <c r="G316" s="117"/>
      <c r="H316" s="117" t="s">
        <v>410</v>
      </c>
      <c r="I316" s="138"/>
      <c r="J316" s="50" t="str">
        <f t="shared" si="4"/>
        <v>13</v>
      </c>
    </row>
    <row r="317" spans="1:10" ht="15" hidden="1" x14ac:dyDescent="0.2">
      <c r="A317" s="115">
        <v>15</v>
      </c>
      <c r="B317" s="115" t="s">
        <v>1386</v>
      </c>
      <c r="C317" s="126" t="s">
        <v>333</v>
      </c>
      <c r="D317" s="127" t="s">
        <v>343</v>
      </c>
      <c r="E317" s="115" t="s">
        <v>433</v>
      </c>
      <c r="F317" s="115" t="s">
        <v>1351</v>
      </c>
      <c r="G317" s="115"/>
      <c r="H317" s="115" t="s">
        <v>410</v>
      </c>
      <c r="I317" s="138"/>
      <c r="J317" s="50" t="str">
        <f t="shared" si="4"/>
        <v>13</v>
      </c>
    </row>
    <row r="318" spans="1:10" ht="15" hidden="1" x14ac:dyDescent="0.2">
      <c r="A318" s="115">
        <v>16</v>
      </c>
      <c r="B318" s="115" t="s">
        <v>1387</v>
      </c>
      <c r="C318" s="126" t="s">
        <v>585</v>
      </c>
      <c r="D318" s="127" t="s">
        <v>486</v>
      </c>
      <c r="E318" s="115" t="s">
        <v>416</v>
      </c>
      <c r="F318" s="115" t="s">
        <v>1351</v>
      </c>
      <c r="G318" s="115"/>
      <c r="H318" s="115" t="s">
        <v>3601</v>
      </c>
      <c r="I318" s="140" t="s">
        <v>3617</v>
      </c>
      <c r="J318" s="50" t="str">
        <f t="shared" si="4"/>
        <v>13</v>
      </c>
    </row>
    <row r="319" spans="1:10" ht="15" hidden="1" x14ac:dyDescent="0.2">
      <c r="A319" s="115">
        <v>17</v>
      </c>
      <c r="B319" s="115" t="s">
        <v>1388</v>
      </c>
      <c r="C319" s="126" t="s">
        <v>1389</v>
      </c>
      <c r="D319" s="127" t="s">
        <v>607</v>
      </c>
      <c r="E319" s="115" t="s">
        <v>1379</v>
      </c>
      <c r="F319" s="115" t="s">
        <v>1351</v>
      </c>
      <c r="G319" s="116"/>
      <c r="H319" s="115" t="s">
        <v>3601</v>
      </c>
      <c r="I319" s="138"/>
      <c r="J319" s="50" t="str">
        <f t="shared" si="4"/>
        <v>13</v>
      </c>
    </row>
    <row r="320" spans="1:10" ht="15" hidden="1" x14ac:dyDescent="0.2">
      <c r="A320" s="115">
        <v>18</v>
      </c>
      <c r="B320" s="115" t="s">
        <v>1391</v>
      </c>
      <c r="C320" s="126" t="s">
        <v>1392</v>
      </c>
      <c r="D320" s="127" t="s">
        <v>1393</v>
      </c>
      <c r="E320" s="115" t="s">
        <v>1394</v>
      </c>
      <c r="F320" s="115" t="s">
        <v>1351</v>
      </c>
      <c r="G320" s="115"/>
      <c r="H320" s="115" t="s">
        <v>410</v>
      </c>
      <c r="I320" s="138"/>
      <c r="J320" s="50" t="str">
        <f t="shared" si="4"/>
        <v>13</v>
      </c>
    </row>
    <row r="321" spans="1:10" ht="15" hidden="1" x14ac:dyDescent="0.2">
      <c r="A321" s="115">
        <v>19</v>
      </c>
      <c r="B321" s="115" t="s">
        <v>1395</v>
      </c>
      <c r="C321" s="126" t="s">
        <v>1396</v>
      </c>
      <c r="D321" s="127" t="s">
        <v>1397</v>
      </c>
      <c r="E321" s="115" t="s">
        <v>1398</v>
      </c>
      <c r="F321" s="115" t="s">
        <v>1351</v>
      </c>
      <c r="G321" s="115"/>
      <c r="H321" s="115" t="s">
        <v>3601</v>
      </c>
      <c r="I321" s="138"/>
      <c r="J321" s="50" t="str">
        <f t="shared" si="4"/>
        <v>13</v>
      </c>
    </row>
    <row r="322" spans="1:10" ht="15" hidden="1" x14ac:dyDescent="0.2">
      <c r="A322" s="115">
        <v>20</v>
      </c>
      <c r="B322" s="115" t="s">
        <v>1400</v>
      </c>
      <c r="C322" s="126" t="s">
        <v>1401</v>
      </c>
      <c r="D322" s="127" t="s">
        <v>355</v>
      </c>
      <c r="E322" s="115" t="s">
        <v>1402</v>
      </c>
      <c r="F322" s="115" t="s">
        <v>1351</v>
      </c>
      <c r="G322" s="115"/>
      <c r="H322" s="115" t="s">
        <v>410</v>
      </c>
      <c r="I322" s="138"/>
      <c r="J322" s="50" t="str">
        <f t="shared" si="4"/>
        <v>13</v>
      </c>
    </row>
    <row r="323" spans="1:10" ht="15" hidden="1" x14ac:dyDescent="0.2">
      <c r="A323" s="115">
        <v>21</v>
      </c>
      <c r="B323" s="115" t="s">
        <v>1404</v>
      </c>
      <c r="C323" s="126" t="s">
        <v>1405</v>
      </c>
      <c r="D323" s="127" t="s">
        <v>519</v>
      </c>
      <c r="E323" s="115" t="s">
        <v>1406</v>
      </c>
      <c r="F323" s="115" t="s">
        <v>1351</v>
      </c>
      <c r="G323" s="115"/>
      <c r="H323" s="115" t="s">
        <v>410</v>
      </c>
      <c r="I323" s="138"/>
      <c r="J323" s="50" t="str">
        <f t="shared" ref="J323:J386" si="5">LEFT(F323,2)</f>
        <v>13</v>
      </c>
    </row>
    <row r="324" spans="1:10" ht="15" hidden="1" x14ac:dyDescent="0.2">
      <c r="A324" s="115">
        <v>22</v>
      </c>
      <c r="B324" s="115" t="s">
        <v>1407</v>
      </c>
      <c r="C324" s="126" t="s">
        <v>3698</v>
      </c>
      <c r="D324" s="127" t="s">
        <v>646</v>
      </c>
      <c r="E324" s="115" t="s">
        <v>1408</v>
      </c>
      <c r="F324" s="115" t="s">
        <v>1351</v>
      </c>
      <c r="G324" s="115"/>
      <c r="H324" s="115" t="s">
        <v>410</v>
      </c>
      <c r="I324" s="138"/>
      <c r="J324" s="50" t="str">
        <f t="shared" si="5"/>
        <v>13</v>
      </c>
    </row>
    <row r="325" spans="1:10" ht="15" hidden="1" x14ac:dyDescent="0.2">
      <c r="A325" s="115">
        <v>23</v>
      </c>
      <c r="B325" s="115" t="s">
        <v>1409</v>
      </c>
      <c r="C325" s="126" t="s">
        <v>1410</v>
      </c>
      <c r="D325" s="127" t="s">
        <v>366</v>
      </c>
      <c r="E325" s="115" t="s">
        <v>3425</v>
      </c>
      <c r="F325" s="115" t="s">
        <v>1351</v>
      </c>
      <c r="G325" s="115"/>
      <c r="H325" s="115" t="s">
        <v>410</v>
      </c>
      <c r="I325" s="138"/>
      <c r="J325" s="50" t="str">
        <f t="shared" si="5"/>
        <v>13</v>
      </c>
    </row>
    <row r="326" spans="1:10" ht="15" hidden="1" x14ac:dyDescent="0.2">
      <c r="A326" s="115">
        <v>24</v>
      </c>
      <c r="B326" s="115" t="s">
        <v>1411</v>
      </c>
      <c r="C326" s="126" t="s">
        <v>1412</v>
      </c>
      <c r="D326" s="127" t="s">
        <v>544</v>
      </c>
      <c r="E326" s="115" t="s">
        <v>616</v>
      </c>
      <c r="F326" s="115" t="s">
        <v>1351</v>
      </c>
      <c r="G326" s="115"/>
      <c r="H326" s="115" t="s">
        <v>410</v>
      </c>
      <c r="I326" s="138"/>
      <c r="J326" s="50" t="str">
        <f t="shared" si="5"/>
        <v>13</v>
      </c>
    </row>
    <row r="327" spans="1:10" ht="15" hidden="1" x14ac:dyDescent="0.2">
      <c r="A327" s="115">
        <v>25</v>
      </c>
      <c r="B327" s="115" t="s">
        <v>1413</v>
      </c>
      <c r="C327" s="126" t="s">
        <v>1414</v>
      </c>
      <c r="D327" s="127" t="s">
        <v>374</v>
      </c>
      <c r="E327" s="115" t="s">
        <v>1415</v>
      </c>
      <c r="F327" s="115" t="s">
        <v>1351</v>
      </c>
      <c r="G327" s="115"/>
      <c r="H327" s="115" t="s">
        <v>410</v>
      </c>
      <c r="I327" s="138"/>
      <c r="J327" s="50" t="str">
        <f t="shared" si="5"/>
        <v>13</v>
      </c>
    </row>
    <row r="328" spans="1:10" ht="15" hidden="1" x14ac:dyDescent="0.2">
      <c r="A328" s="115">
        <v>26</v>
      </c>
      <c r="B328" s="115" t="s">
        <v>1416</v>
      </c>
      <c r="C328" s="126" t="s">
        <v>1417</v>
      </c>
      <c r="D328" s="127" t="s">
        <v>1418</v>
      </c>
      <c r="E328" s="115" t="s">
        <v>558</v>
      </c>
      <c r="F328" s="115" t="s">
        <v>1351</v>
      </c>
      <c r="G328" s="115"/>
      <c r="H328" s="115" t="s">
        <v>3601</v>
      </c>
      <c r="I328" s="138"/>
      <c r="J328" s="50" t="str">
        <f t="shared" si="5"/>
        <v>13</v>
      </c>
    </row>
    <row r="329" spans="1:10" ht="15" hidden="1" x14ac:dyDescent="0.2">
      <c r="A329" s="115">
        <v>27</v>
      </c>
      <c r="B329" s="115" t="s">
        <v>1419</v>
      </c>
      <c r="C329" s="126" t="s">
        <v>372</v>
      </c>
      <c r="D329" s="127" t="s">
        <v>1344</v>
      </c>
      <c r="E329" s="115" t="s">
        <v>3656</v>
      </c>
      <c r="F329" s="115" t="s">
        <v>1351</v>
      </c>
      <c r="G329" s="115"/>
      <c r="H329" s="115" t="s">
        <v>410</v>
      </c>
      <c r="I329" s="138"/>
      <c r="J329" s="50" t="str">
        <f t="shared" si="5"/>
        <v>13</v>
      </c>
    </row>
    <row r="330" spans="1:10" ht="15" hidden="1" x14ac:dyDescent="0.2">
      <c r="A330" s="115">
        <v>28</v>
      </c>
      <c r="B330" s="115" t="s">
        <v>1420</v>
      </c>
      <c r="C330" s="126" t="s">
        <v>3583</v>
      </c>
      <c r="D330" s="127" t="s">
        <v>376</v>
      </c>
      <c r="E330" s="115" t="s">
        <v>3749</v>
      </c>
      <c r="F330" s="115" t="s">
        <v>1351</v>
      </c>
      <c r="G330" s="115"/>
      <c r="H330" s="115" t="s">
        <v>410</v>
      </c>
      <c r="I330" s="138"/>
      <c r="J330" s="50" t="str">
        <f t="shared" si="5"/>
        <v>13</v>
      </c>
    </row>
    <row r="331" spans="1:10" ht="15" hidden="1" x14ac:dyDescent="0.2">
      <c r="A331" s="115">
        <v>1</v>
      </c>
      <c r="B331" s="115" t="s">
        <v>1421</v>
      </c>
      <c r="C331" s="126" t="s">
        <v>1422</v>
      </c>
      <c r="D331" s="127" t="s">
        <v>1423</v>
      </c>
      <c r="E331" s="115" t="s">
        <v>3823</v>
      </c>
      <c r="F331" s="115" t="s">
        <v>1424</v>
      </c>
      <c r="G331" s="115"/>
      <c r="H331" s="115" t="s">
        <v>410</v>
      </c>
      <c r="I331" s="145" t="s">
        <v>3636</v>
      </c>
      <c r="J331" s="50" t="str">
        <f t="shared" si="5"/>
        <v>13</v>
      </c>
    </row>
    <row r="332" spans="1:10" ht="15" hidden="1" x14ac:dyDescent="0.2">
      <c r="A332" s="115">
        <v>2</v>
      </c>
      <c r="B332" s="115" t="s">
        <v>4335</v>
      </c>
      <c r="C332" s="126" t="s">
        <v>3777</v>
      </c>
      <c r="D332" s="127" t="s">
        <v>4336</v>
      </c>
      <c r="E332" s="115" t="s">
        <v>4337</v>
      </c>
      <c r="F332" s="115" t="s">
        <v>1424</v>
      </c>
      <c r="G332" s="115"/>
      <c r="H332" s="115" t="s">
        <v>410</v>
      </c>
      <c r="I332" s="138" t="s">
        <v>3637</v>
      </c>
      <c r="J332" s="50" t="str">
        <f t="shared" si="5"/>
        <v>13</v>
      </c>
    </row>
    <row r="333" spans="1:10" ht="15" hidden="1" x14ac:dyDescent="0.2">
      <c r="A333" s="115">
        <v>3</v>
      </c>
      <c r="B333" s="115" t="s">
        <v>4338</v>
      </c>
      <c r="C333" s="126" t="s">
        <v>4339</v>
      </c>
      <c r="D333" s="127" t="s">
        <v>4340</v>
      </c>
      <c r="E333" s="115" t="s">
        <v>4341</v>
      </c>
      <c r="F333" s="115" t="s">
        <v>1424</v>
      </c>
      <c r="G333" s="115"/>
      <c r="H333" s="115" t="s">
        <v>410</v>
      </c>
      <c r="I333" s="140" t="s">
        <v>4321</v>
      </c>
      <c r="J333" s="50" t="str">
        <f t="shared" si="5"/>
        <v>13</v>
      </c>
    </row>
    <row r="334" spans="1:10" ht="15" hidden="1" x14ac:dyDescent="0.2">
      <c r="A334" s="115">
        <v>4</v>
      </c>
      <c r="B334" s="117" t="s">
        <v>4342</v>
      </c>
      <c r="C334" s="126" t="s">
        <v>4343</v>
      </c>
      <c r="D334" s="127" t="s">
        <v>4344</v>
      </c>
      <c r="E334" s="115" t="s">
        <v>3533</v>
      </c>
      <c r="F334" s="115" t="s">
        <v>1424</v>
      </c>
      <c r="G334" s="115"/>
      <c r="H334" s="115" t="s">
        <v>410</v>
      </c>
      <c r="I334" s="140" t="s">
        <v>3638</v>
      </c>
      <c r="J334" s="50" t="str">
        <f t="shared" si="5"/>
        <v>13</v>
      </c>
    </row>
    <row r="335" spans="1:10" ht="15" hidden="1" x14ac:dyDescent="0.2">
      <c r="A335" s="115">
        <v>5</v>
      </c>
      <c r="B335" s="115" t="s">
        <v>1425</v>
      </c>
      <c r="C335" s="126" t="s">
        <v>1426</v>
      </c>
      <c r="D335" s="127" t="s">
        <v>3543</v>
      </c>
      <c r="E335" s="115" t="s">
        <v>1427</v>
      </c>
      <c r="F335" s="115" t="s">
        <v>1424</v>
      </c>
      <c r="G335" s="115"/>
      <c r="H335" s="115" t="s">
        <v>410</v>
      </c>
      <c r="I335" s="140"/>
      <c r="J335" s="50" t="str">
        <f t="shared" si="5"/>
        <v>13</v>
      </c>
    </row>
    <row r="336" spans="1:10" ht="15" hidden="1" x14ac:dyDescent="0.2">
      <c r="A336" s="115">
        <v>6</v>
      </c>
      <c r="B336" s="115" t="s">
        <v>4345</v>
      </c>
      <c r="C336" s="126" t="s">
        <v>4346</v>
      </c>
      <c r="D336" s="127" t="s">
        <v>3682</v>
      </c>
      <c r="E336" s="115" t="s">
        <v>4347</v>
      </c>
      <c r="F336" s="115" t="s">
        <v>1424</v>
      </c>
      <c r="G336" s="115"/>
      <c r="H336" s="115" t="s">
        <v>410</v>
      </c>
      <c r="I336" s="138" t="s">
        <v>3637</v>
      </c>
      <c r="J336" s="50" t="str">
        <f t="shared" si="5"/>
        <v>13</v>
      </c>
    </row>
    <row r="337" spans="1:10" ht="15" hidden="1" x14ac:dyDescent="0.2">
      <c r="A337" s="115">
        <v>7</v>
      </c>
      <c r="B337" s="115" t="s">
        <v>4348</v>
      </c>
      <c r="C337" s="126" t="s">
        <v>888</v>
      </c>
      <c r="D337" s="127" t="s">
        <v>4349</v>
      </c>
      <c r="E337" s="115" t="s">
        <v>4350</v>
      </c>
      <c r="F337" s="115" t="s">
        <v>1424</v>
      </c>
      <c r="G337" s="115"/>
      <c r="H337" s="115" t="s">
        <v>410</v>
      </c>
      <c r="I337" s="138" t="s">
        <v>3637</v>
      </c>
      <c r="J337" s="50" t="str">
        <f t="shared" si="5"/>
        <v>13</v>
      </c>
    </row>
    <row r="338" spans="1:10" ht="15" hidden="1" x14ac:dyDescent="0.2">
      <c r="A338" s="115">
        <v>8</v>
      </c>
      <c r="B338" s="117" t="s">
        <v>4351</v>
      </c>
      <c r="C338" s="126" t="s">
        <v>3576</v>
      </c>
      <c r="D338" s="127" t="s">
        <v>4352</v>
      </c>
      <c r="E338" s="115" t="s">
        <v>1663</v>
      </c>
      <c r="F338" s="115" t="s">
        <v>1424</v>
      </c>
      <c r="G338" s="115"/>
      <c r="H338" s="115" t="s">
        <v>410</v>
      </c>
      <c r="I338" s="138" t="s">
        <v>3637</v>
      </c>
      <c r="J338" s="50" t="str">
        <f t="shared" si="5"/>
        <v>13</v>
      </c>
    </row>
    <row r="339" spans="1:10" ht="15" hidden="1" x14ac:dyDescent="0.2">
      <c r="A339" s="115">
        <v>9</v>
      </c>
      <c r="B339" s="115" t="s">
        <v>4353</v>
      </c>
      <c r="C339" s="126" t="s">
        <v>3724</v>
      </c>
      <c r="D339" s="127" t="s">
        <v>424</v>
      </c>
      <c r="E339" s="115" t="s">
        <v>3733</v>
      </c>
      <c r="F339" s="115" t="s">
        <v>1424</v>
      </c>
      <c r="G339" s="115"/>
      <c r="H339" s="115" t="s">
        <v>410</v>
      </c>
      <c r="I339" s="138" t="s">
        <v>3637</v>
      </c>
      <c r="J339" s="50" t="str">
        <f t="shared" si="5"/>
        <v>13</v>
      </c>
    </row>
    <row r="340" spans="1:10" ht="15" hidden="1" x14ac:dyDescent="0.2">
      <c r="A340" s="115">
        <v>10</v>
      </c>
      <c r="B340" s="117" t="s">
        <v>4354</v>
      </c>
      <c r="C340" s="126" t="s">
        <v>4355</v>
      </c>
      <c r="D340" s="127" t="s">
        <v>424</v>
      </c>
      <c r="E340" s="115" t="s">
        <v>3819</v>
      </c>
      <c r="F340" s="115" t="s">
        <v>1424</v>
      </c>
      <c r="G340" s="115"/>
      <c r="H340" s="115" t="s">
        <v>410</v>
      </c>
      <c r="I340" s="138" t="s">
        <v>3637</v>
      </c>
      <c r="J340" s="50" t="str">
        <f t="shared" si="5"/>
        <v>13</v>
      </c>
    </row>
    <row r="341" spans="1:10" ht="15" hidden="1" x14ac:dyDescent="0.2">
      <c r="A341" s="115">
        <v>11</v>
      </c>
      <c r="B341" s="117" t="s">
        <v>4356</v>
      </c>
      <c r="C341" s="126" t="s">
        <v>3576</v>
      </c>
      <c r="D341" s="127" t="s">
        <v>424</v>
      </c>
      <c r="E341" s="115" t="s">
        <v>4357</v>
      </c>
      <c r="F341" s="115" t="s">
        <v>1424</v>
      </c>
      <c r="G341" s="115"/>
      <c r="H341" s="115" t="s">
        <v>410</v>
      </c>
      <c r="I341" s="138" t="s">
        <v>3637</v>
      </c>
      <c r="J341" s="50" t="str">
        <f t="shared" si="5"/>
        <v>13</v>
      </c>
    </row>
    <row r="342" spans="1:10" ht="15" hidden="1" x14ac:dyDescent="0.2">
      <c r="A342" s="115">
        <v>12</v>
      </c>
      <c r="B342" s="115" t="s">
        <v>1428</v>
      </c>
      <c r="C342" s="126" t="s">
        <v>1429</v>
      </c>
      <c r="D342" s="127" t="s">
        <v>428</v>
      </c>
      <c r="E342" s="115" t="s">
        <v>1430</v>
      </c>
      <c r="F342" s="115" t="s">
        <v>1424</v>
      </c>
      <c r="G342" s="115"/>
      <c r="H342" s="115" t="s">
        <v>410</v>
      </c>
      <c r="I342" s="138"/>
      <c r="J342" s="50" t="str">
        <f t="shared" si="5"/>
        <v>13</v>
      </c>
    </row>
    <row r="343" spans="1:10" ht="15" hidden="1" x14ac:dyDescent="0.2">
      <c r="A343" s="115">
        <v>13</v>
      </c>
      <c r="B343" s="115" t="s">
        <v>1431</v>
      </c>
      <c r="C343" s="126" t="s">
        <v>3593</v>
      </c>
      <c r="D343" s="127" t="s">
        <v>329</v>
      </c>
      <c r="E343" s="115" t="s">
        <v>1432</v>
      </c>
      <c r="F343" s="115" t="s">
        <v>1424</v>
      </c>
      <c r="G343" s="115"/>
      <c r="H343" s="115" t="s">
        <v>410</v>
      </c>
      <c r="I343" s="138"/>
      <c r="J343" s="50" t="str">
        <f t="shared" si="5"/>
        <v>13</v>
      </c>
    </row>
    <row r="344" spans="1:10" ht="15" hidden="1" x14ac:dyDescent="0.2">
      <c r="A344" s="115">
        <v>14</v>
      </c>
      <c r="B344" s="115" t="s">
        <v>1433</v>
      </c>
      <c r="C344" s="126" t="s">
        <v>573</v>
      </c>
      <c r="D344" s="127" t="s">
        <v>3448</v>
      </c>
      <c r="E344" s="115" t="s">
        <v>1434</v>
      </c>
      <c r="F344" s="115" t="s">
        <v>1424</v>
      </c>
      <c r="G344" s="115"/>
      <c r="H344" s="115" t="s">
        <v>410</v>
      </c>
      <c r="I344" s="134" t="s">
        <v>4322</v>
      </c>
      <c r="J344" s="50" t="str">
        <f t="shared" si="5"/>
        <v>13</v>
      </c>
    </row>
    <row r="345" spans="1:10" ht="15" hidden="1" x14ac:dyDescent="0.2">
      <c r="A345" s="115">
        <v>15</v>
      </c>
      <c r="B345" s="115" t="s">
        <v>1435</v>
      </c>
      <c r="C345" s="126" t="s">
        <v>328</v>
      </c>
      <c r="D345" s="127" t="s">
        <v>3562</v>
      </c>
      <c r="E345" s="115" t="s">
        <v>1436</v>
      </c>
      <c r="F345" s="115" t="s">
        <v>1424</v>
      </c>
      <c r="G345" s="115"/>
      <c r="H345" s="115" t="s">
        <v>410</v>
      </c>
      <c r="I345" s="138"/>
      <c r="J345" s="50" t="str">
        <f t="shared" si="5"/>
        <v>13</v>
      </c>
    </row>
    <row r="346" spans="1:10" ht="15" hidden="1" x14ac:dyDescent="0.2">
      <c r="A346" s="115">
        <v>16</v>
      </c>
      <c r="B346" s="115" t="s">
        <v>1437</v>
      </c>
      <c r="C346" s="128" t="s">
        <v>328</v>
      </c>
      <c r="D346" s="129" t="s">
        <v>3571</v>
      </c>
      <c r="E346" s="117" t="s">
        <v>3860</v>
      </c>
      <c r="F346" s="115" t="s">
        <v>1424</v>
      </c>
      <c r="G346" s="117"/>
      <c r="H346" s="117" t="s">
        <v>410</v>
      </c>
      <c r="I346" s="140"/>
      <c r="J346" s="50" t="str">
        <f t="shared" si="5"/>
        <v>13</v>
      </c>
    </row>
    <row r="347" spans="1:10" ht="15" hidden="1" x14ac:dyDescent="0.2">
      <c r="A347" s="115">
        <v>17</v>
      </c>
      <c r="B347" s="115" t="s">
        <v>1438</v>
      </c>
      <c r="C347" s="126" t="s">
        <v>324</v>
      </c>
      <c r="D347" s="127" t="s">
        <v>3453</v>
      </c>
      <c r="E347" s="115" t="s">
        <v>1439</v>
      </c>
      <c r="F347" s="115" t="s">
        <v>1424</v>
      </c>
      <c r="G347" s="116"/>
      <c r="H347" s="115" t="s">
        <v>410</v>
      </c>
      <c r="I347" s="140" t="s">
        <v>3639</v>
      </c>
      <c r="J347" s="50" t="str">
        <f t="shared" si="5"/>
        <v>13</v>
      </c>
    </row>
    <row r="348" spans="1:10" ht="15" hidden="1" x14ac:dyDescent="0.2">
      <c r="A348" s="115">
        <v>18</v>
      </c>
      <c r="B348" s="115" t="s">
        <v>1440</v>
      </c>
      <c r="C348" s="128" t="s">
        <v>342</v>
      </c>
      <c r="D348" s="129" t="s">
        <v>1441</v>
      </c>
      <c r="E348" s="117" t="s">
        <v>3547</v>
      </c>
      <c r="F348" s="115" t="s">
        <v>1424</v>
      </c>
      <c r="G348" s="117"/>
      <c r="H348" s="117" t="s">
        <v>410</v>
      </c>
      <c r="I348" s="140" t="s">
        <v>3640</v>
      </c>
      <c r="J348" s="50" t="str">
        <f t="shared" si="5"/>
        <v>13</v>
      </c>
    </row>
    <row r="349" spans="1:10" ht="15" hidden="1" x14ac:dyDescent="0.2">
      <c r="A349" s="115">
        <v>19</v>
      </c>
      <c r="B349" s="115" t="s">
        <v>1442</v>
      </c>
      <c r="C349" s="128" t="s">
        <v>337</v>
      </c>
      <c r="D349" s="129" t="s">
        <v>1443</v>
      </c>
      <c r="E349" s="117" t="s">
        <v>3473</v>
      </c>
      <c r="F349" s="115" t="s">
        <v>1424</v>
      </c>
      <c r="G349" s="117"/>
      <c r="H349" s="117" t="s">
        <v>410</v>
      </c>
      <c r="I349" s="140"/>
      <c r="J349" s="50" t="str">
        <f t="shared" si="5"/>
        <v>13</v>
      </c>
    </row>
    <row r="350" spans="1:10" ht="15" hidden="1" x14ac:dyDescent="0.2">
      <c r="A350" s="115">
        <v>20</v>
      </c>
      <c r="B350" s="115" t="s">
        <v>1444</v>
      </c>
      <c r="C350" s="126" t="s">
        <v>1445</v>
      </c>
      <c r="D350" s="127" t="s">
        <v>3716</v>
      </c>
      <c r="E350" s="115" t="s">
        <v>1446</v>
      </c>
      <c r="F350" s="115" t="s">
        <v>1424</v>
      </c>
      <c r="G350" s="115"/>
      <c r="H350" s="115" t="s">
        <v>410</v>
      </c>
      <c r="I350" s="145" t="s">
        <v>3641</v>
      </c>
      <c r="J350" s="50" t="str">
        <f t="shared" si="5"/>
        <v>13</v>
      </c>
    </row>
    <row r="351" spans="1:10" ht="15" hidden="1" x14ac:dyDescent="0.2">
      <c r="A351" s="115">
        <v>21</v>
      </c>
      <c r="B351" s="115" t="s">
        <v>1447</v>
      </c>
      <c r="C351" s="126" t="s">
        <v>3582</v>
      </c>
      <c r="D351" s="127" t="s">
        <v>1448</v>
      </c>
      <c r="E351" s="115" t="s">
        <v>3888</v>
      </c>
      <c r="F351" s="115" t="s">
        <v>1424</v>
      </c>
      <c r="G351" s="116"/>
      <c r="H351" s="115" t="s">
        <v>410</v>
      </c>
      <c r="I351" s="138"/>
      <c r="J351" s="50" t="str">
        <f t="shared" si="5"/>
        <v>13</v>
      </c>
    </row>
    <row r="352" spans="1:10" ht="15" hidden="1" x14ac:dyDescent="0.2">
      <c r="A352" s="115">
        <v>22</v>
      </c>
      <c r="B352" s="115" t="s">
        <v>1449</v>
      </c>
      <c r="C352" s="126" t="s">
        <v>1450</v>
      </c>
      <c r="D352" s="127" t="s">
        <v>471</v>
      </c>
      <c r="E352" s="115" t="s">
        <v>452</v>
      </c>
      <c r="F352" s="115" t="s">
        <v>1424</v>
      </c>
      <c r="G352" s="115"/>
      <c r="H352" s="115" t="s">
        <v>3601</v>
      </c>
      <c r="I352" s="138"/>
      <c r="J352" s="50" t="str">
        <f t="shared" si="5"/>
        <v>13</v>
      </c>
    </row>
    <row r="353" spans="1:10" ht="15" hidden="1" x14ac:dyDescent="0.2">
      <c r="A353" s="115">
        <v>23</v>
      </c>
      <c r="B353" s="115" t="s">
        <v>1451</v>
      </c>
      <c r="C353" s="128" t="s">
        <v>3494</v>
      </c>
      <c r="D353" s="129" t="s">
        <v>1452</v>
      </c>
      <c r="E353" s="117" t="s">
        <v>3440</v>
      </c>
      <c r="F353" s="115" t="s">
        <v>1424</v>
      </c>
      <c r="G353" s="117"/>
      <c r="H353" s="117" t="s">
        <v>410</v>
      </c>
      <c r="I353" s="140"/>
      <c r="J353" s="50" t="str">
        <f t="shared" si="5"/>
        <v>13</v>
      </c>
    </row>
    <row r="354" spans="1:10" ht="15" hidden="1" x14ac:dyDescent="0.2">
      <c r="A354" s="115">
        <v>24</v>
      </c>
      <c r="B354" s="115" t="s">
        <v>1454</v>
      </c>
      <c r="C354" s="126" t="s">
        <v>1455</v>
      </c>
      <c r="D354" s="127" t="s">
        <v>481</v>
      </c>
      <c r="E354" s="115" t="s">
        <v>3468</v>
      </c>
      <c r="F354" s="115" t="s">
        <v>1424</v>
      </c>
      <c r="G354" s="115"/>
      <c r="H354" s="115" t="s">
        <v>410</v>
      </c>
      <c r="I354" s="145" t="s">
        <v>3642</v>
      </c>
      <c r="J354" s="50" t="str">
        <f t="shared" si="5"/>
        <v>13</v>
      </c>
    </row>
    <row r="355" spans="1:10" ht="15" hidden="1" x14ac:dyDescent="0.2">
      <c r="A355" s="115">
        <v>25</v>
      </c>
      <c r="B355" s="115" t="s">
        <v>1456</v>
      </c>
      <c r="C355" s="128" t="s">
        <v>1457</v>
      </c>
      <c r="D355" s="129" t="s">
        <v>4129</v>
      </c>
      <c r="E355" s="117" t="s">
        <v>1458</v>
      </c>
      <c r="F355" s="115" t="s">
        <v>1424</v>
      </c>
      <c r="G355" s="117"/>
      <c r="H355" s="117" t="s">
        <v>410</v>
      </c>
      <c r="I355" s="140" t="s">
        <v>3643</v>
      </c>
      <c r="J355" s="50" t="str">
        <f t="shared" si="5"/>
        <v>13</v>
      </c>
    </row>
    <row r="356" spans="1:10" ht="15" hidden="1" x14ac:dyDescent="0.2">
      <c r="A356" s="115">
        <v>26</v>
      </c>
      <c r="B356" s="115" t="s">
        <v>1459</v>
      </c>
      <c r="C356" s="128" t="s">
        <v>328</v>
      </c>
      <c r="D356" s="129" t="s">
        <v>491</v>
      </c>
      <c r="E356" s="117" t="s">
        <v>1460</v>
      </c>
      <c r="F356" s="115" t="s">
        <v>1424</v>
      </c>
      <c r="G356" s="117"/>
      <c r="H356" s="117" t="s">
        <v>410</v>
      </c>
      <c r="I356" s="140"/>
      <c r="J356" s="50" t="str">
        <f t="shared" si="5"/>
        <v>13</v>
      </c>
    </row>
    <row r="357" spans="1:10" ht="15" hidden="1" x14ac:dyDescent="0.2">
      <c r="A357" s="115">
        <v>27</v>
      </c>
      <c r="B357" s="115" t="s">
        <v>1461</v>
      </c>
      <c r="C357" s="128" t="s">
        <v>3583</v>
      </c>
      <c r="D357" s="129" t="s">
        <v>495</v>
      </c>
      <c r="E357" s="117" t="s">
        <v>583</v>
      </c>
      <c r="F357" s="115" t="s">
        <v>1424</v>
      </c>
      <c r="G357" s="117"/>
      <c r="H357" s="117" t="s">
        <v>410</v>
      </c>
      <c r="I357" s="140"/>
      <c r="J357" s="50" t="str">
        <f t="shared" si="5"/>
        <v>13</v>
      </c>
    </row>
    <row r="358" spans="1:10" ht="15" hidden="1" x14ac:dyDescent="0.2">
      <c r="A358" s="115">
        <v>28</v>
      </c>
      <c r="B358" s="115" t="s">
        <v>1462</v>
      </c>
      <c r="C358" s="126" t="s">
        <v>540</v>
      </c>
      <c r="D358" s="127" t="s">
        <v>501</v>
      </c>
      <c r="E358" s="115" t="s">
        <v>1463</v>
      </c>
      <c r="F358" s="115" t="s">
        <v>1424</v>
      </c>
      <c r="G358" s="115"/>
      <c r="H358" s="115" t="s">
        <v>410</v>
      </c>
      <c r="I358" s="138"/>
      <c r="J358" s="50" t="str">
        <f t="shared" si="5"/>
        <v>13</v>
      </c>
    </row>
    <row r="359" spans="1:10" ht="15" hidden="1" x14ac:dyDescent="0.2">
      <c r="A359" s="115">
        <v>29</v>
      </c>
      <c r="B359" s="115" t="s">
        <v>1465</v>
      </c>
      <c r="C359" s="128" t="s">
        <v>3802</v>
      </c>
      <c r="D359" s="129" t="s">
        <v>630</v>
      </c>
      <c r="E359" s="117" t="s">
        <v>1466</v>
      </c>
      <c r="F359" s="115" t="s">
        <v>1424</v>
      </c>
      <c r="G359" s="117"/>
      <c r="H359" s="117" t="s">
        <v>410</v>
      </c>
      <c r="I359" s="140"/>
      <c r="J359" s="50" t="str">
        <f t="shared" si="5"/>
        <v>13</v>
      </c>
    </row>
    <row r="360" spans="1:10" ht="15" hidden="1" x14ac:dyDescent="0.2">
      <c r="A360" s="115">
        <v>30</v>
      </c>
      <c r="B360" s="115" t="s">
        <v>1468</v>
      </c>
      <c r="C360" s="126" t="s">
        <v>1469</v>
      </c>
      <c r="D360" s="127" t="s">
        <v>357</v>
      </c>
      <c r="E360" s="115" t="s">
        <v>1470</v>
      </c>
      <c r="F360" s="115" t="s">
        <v>1424</v>
      </c>
      <c r="G360" s="115"/>
      <c r="H360" s="115" t="s">
        <v>410</v>
      </c>
      <c r="I360" s="138"/>
      <c r="J360" s="50" t="str">
        <f t="shared" si="5"/>
        <v>13</v>
      </c>
    </row>
    <row r="361" spans="1:10" ht="15" hidden="1" x14ac:dyDescent="0.2">
      <c r="A361" s="115">
        <v>31</v>
      </c>
      <c r="B361" s="115" t="s">
        <v>1471</v>
      </c>
      <c r="C361" s="126" t="s">
        <v>1472</v>
      </c>
      <c r="D361" s="127" t="s">
        <v>519</v>
      </c>
      <c r="E361" s="115" t="s">
        <v>1473</v>
      </c>
      <c r="F361" s="115" t="s">
        <v>1424</v>
      </c>
      <c r="G361" s="115"/>
      <c r="H361" s="115" t="s">
        <v>410</v>
      </c>
      <c r="I361" s="138"/>
      <c r="J361" s="50" t="str">
        <f t="shared" si="5"/>
        <v>13</v>
      </c>
    </row>
    <row r="362" spans="1:10" ht="15" hidden="1" x14ac:dyDescent="0.2">
      <c r="A362" s="115">
        <v>32</v>
      </c>
      <c r="B362" s="115" t="s">
        <v>1474</v>
      </c>
      <c r="C362" s="128" t="s">
        <v>337</v>
      </c>
      <c r="D362" s="129" t="s">
        <v>523</v>
      </c>
      <c r="E362" s="117" t="s">
        <v>487</v>
      </c>
      <c r="F362" s="115" t="s">
        <v>1424</v>
      </c>
      <c r="G362" s="117"/>
      <c r="H362" s="117" t="s">
        <v>410</v>
      </c>
      <c r="I362" s="140" t="s">
        <v>3643</v>
      </c>
      <c r="J362" s="50" t="str">
        <f t="shared" si="5"/>
        <v>13</v>
      </c>
    </row>
    <row r="363" spans="1:10" ht="15" hidden="1" x14ac:dyDescent="0.2">
      <c r="A363" s="115">
        <v>33</v>
      </c>
      <c r="B363" s="115" t="s">
        <v>1475</v>
      </c>
      <c r="C363" s="126" t="s">
        <v>1476</v>
      </c>
      <c r="D363" s="127" t="s">
        <v>646</v>
      </c>
      <c r="E363" s="115" t="s">
        <v>1477</v>
      </c>
      <c r="F363" s="115" t="s">
        <v>1424</v>
      </c>
      <c r="G363" s="115"/>
      <c r="H363" s="115" t="s">
        <v>410</v>
      </c>
      <c r="I363" s="138"/>
      <c r="J363" s="50" t="str">
        <f t="shared" si="5"/>
        <v>13</v>
      </c>
    </row>
    <row r="364" spans="1:10" ht="15" hidden="1" x14ac:dyDescent="0.2">
      <c r="A364" s="115">
        <v>34</v>
      </c>
      <c r="B364" s="115" t="s">
        <v>1478</v>
      </c>
      <c r="C364" s="128" t="s">
        <v>1479</v>
      </c>
      <c r="D364" s="129" t="s">
        <v>360</v>
      </c>
      <c r="E364" s="117" t="s">
        <v>3918</v>
      </c>
      <c r="F364" s="115" t="s">
        <v>1424</v>
      </c>
      <c r="G364" s="117"/>
      <c r="H364" s="117" t="s">
        <v>410</v>
      </c>
      <c r="I364" s="140"/>
      <c r="J364" s="50" t="str">
        <f t="shared" si="5"/>
        <v>13</v>
      </c>
    </row>
    <row r="365" spans="1:10" ht="15" hidden="1" x14ac:dyDescent="0.2">
      <c r="A365" s="115">
        <v>35</v>
      </c>
      <c r="B365" s="117" t="s">
        <v>1480</v>
      </c>
      <c r="C365" s="128" t="s">
        <v>328</v>
      </c>
      <c r="D365" s="129" t="s">
        <v>363</v>
      </c>
      <c r="E365" s="117" t="s">
        <v>1481</v>
      </c>
      <c r="F365" s="117" t="s">
        <v>1424</v>
      </c>
      <c r="G365" s="118" t="s">
        <v>546</v>
      </c>
      <c r="H365" s="117" t="s">
        <v>410</v>
      </c>
      <c r="I365" s="134"/>
      <c r="J365" s="50" t="str">
        <f t="shared" si="5"/>
        <v>13</v>
      </c>
    </row>
    <row r="366" spans="1:10" ht="15" hidden="1" x14ac:dyDescent="0.2">
      <c r="A366" s="115">
        <v>36</v>
      </c>
      <c r="B366" s="115" t="s">
        <v>1482</v>
      </c>
      <c r="C366" s="128" t="s">
        <v>888</v>
      </c>
      <c r="D366" s="129" t="s">
        <v>365</v>
      </c>
      <c r="E366" s="117" t="s">
        <v>487</v>
      </c>
      <c r="F366" s="115" t="s">
        <v>1424</v>
      </c>
      <c r="G366" s="117"/>
      <c r="H366" s="117" t="s">
        <v>410</v>
      </c>
      <c r="I366" s="140"/>
      <c r="J366" s="50" t="str">
        <f t="shared" si="5"/>
        <v>13</v>
      </c>
    </row>
    <row r="367" spans="1:10" ht="15" hidden="1" x14ac:dyDescent="0.2">
      <c r="A367" s="115">
        <v>37</v>
      </c>
      <c r="B367" s="115" t="s">
        <v>1483</v>
      </c>
      <c r="C367" s="128" t="s">
        <v>3669</v>
      </c>
      <c r="D367" s="129" t="s">
        <v>3513</v>
      </c>
      <c r="E367" s="117" t="s">
        <v>433</v>
      </c>
      <c r="F367" s="115" t="s">
        <v>1424</v>
      </c>
      <c r="G367" s="117"/>
      <c r="H367" s="117" t="s">
        <v>410</v>
      </c>
      <c r="I367" s="140"/>
      <c r="J367" s="50" t="str">
        <f t="shared" si="5"/>
        <v>13</v>
      </c>
    </row>
    <row r="368" spans="1:10" ht="15" hidden="1" x14ac:dyDescent="0.2">
      <c r="A368" s="115">
        <v>38</v>
      </c>
      <c r="B368" s="115" t="s">
        <v>1484</v>
      </c>
      <c r="C368" s="128" t="s">
        <v>3905</v>
      </c>
      <c r="D368" s="129" t="s">
        <v>655</v>
      </c>
      <c r="E368" s="117" t="s">
        <v>1485</v>
      </c>
      <c r="F368" s="115" t="s">
        <v>1424</v>
      </c>
      <c r="G368" s="118" t="s">
        <v>483</v>
      </c>
      <c r="H368" s="117" t="s">
        <v>410</v>
      </c>
      <c r="I368" s="140"/>
      <c r="J368" s="50" t="str">
        <f t="shared" si="5"/>
        <v>13</v>
      </c>
    </row>
    <row r="369" spans="1:10" ht="15" hidden="1" x14ac:dyDescent="0.2">
      <c r="A369" s="115">
        <v>39</v>
      </c>
      <c r="B369" s="115" t="s">
        <v>1486</v>
      </c>
      <c r="C369" s="126" t="s">
        <v>328</v>
      </c>
      <c r="D369" s="127" t="s">
        <v>1487</v>
      </c>
      <c r="E369" s="115" t="s">
        <v>1488</v>
      </c>
      <c r="F369" s="115" t="s">
        <v>1424</v>
      </c>
      <c r="G369" s="115"/>
      <c r="H369" s="115" t="s">
        <v>410</v>
      </c>
      <c r="I369" s="145" t="s">
        <v>3644</v>
      </c>
      <c r="J369" s="50" t="str">
        <f t="shared" si="5"/>
        <v>13</v>
      </c>
    </row>
    <row r="370" spans="1:10" ht="15" hidden="1" x14ac:dyDescent="0.2">
      <c r="A370" s="115">
        <v>40</v>
      </c>
      <c r="B370" s="115" t="s">
        <v>1489</v>
      </c>
      <c r="C370" s="126" t="s">
        <v>1490</v>
      </c>
      <c r="D370" s="127" t="s">
        <v>368</v>
      </c>
      <c r="E370" s="115" t="s">
        <v>1491</v>
      </c>
      <c r="F370" s="115" t="s">
        <v>1424</v>
      </c>
      <c r="G370" s="115"/>
      <c r="H370" s="115" t="s">
        <v>410</v>
      </c>
      <c r="I370" s="138"/>
      <c r="J370" s="50" t="str">
        <f t="shared" si="5"/>
        <v>13</v>
      </c>
    </row>
    <row r="371" spans="1:10" ht="15" hidden="1" x14ac:dyDescent="0.2">
      <c r="A371" s="115">
        <v>41</v>
      </c>
      <c r="B371" s="115" t="s">
        <v>1492</v>
      </c>
      <c r="C371" s="128" t="s">
        <v>1493</v>
      </c>
      <c r="D371" s="129" t="s">
        <v>3521</v>
      </c>
      <c r="E371" s="117" t="s">
        <v>1494</v>
      </c>
      <c r="F371" s="115" t="s">
        <v>1424</v>
      </c>
      <c r="G371" s="117"/>
      <c r="H371" s="117" t="s">
        <v>410</v>
      </c>
      <c r="I371" s="140"/>
      <c r="J371" s="50" t="str">
        <f t="shared" si="5"/>
        <v>13</v>
      </c>
    </row>
    <row r="372" spans="1:10" ht="15" hidden="1" x14ac:dyDescent="0.2">
      <c r="A372" s="115">
        <v>42</v>
      </c>
      <c r="B372" s="115" t="s">
        <v>1495</v>
      </c>
      <c r="C372" s="128" t="s">
        <v>1496</v>
      </c>
      <c r="D372" s="129" t="s">
        <v>544</v>
      </c>
      <c r="E372" s="117" t="s">
        <v>3870</v>
      </c>
      <c r="F372" s="115" t="s">
        <v>1424</v>
      </c>
      <c r="G372" s="117"/>
      <c r="H372" s="117" t="s">
        <v>410</v>
      </c>
      <c r="I372" s="140"/>
      <c r="J372" s="50" t="str">
        <f t="shared" si="5"/>
        <v>13</v>
      </c>
    </row>
    <row r="373" spans="1:10" ht="15" hidden="1" x14ac:dyDescent="0.2">
      <c r="A373" s="115">
        <v>43</v>
      </c>
      <c r="B373" s="115" t="s">
        <v>1497</v>
      </c>
      <c r="C373" s="128" t="s">
        <v>1498</v>
      </c>
      <c r="D373" s="129" t="s">
        <v>371</v>
      </c>
      <c r="E373" s="117" t="s">
        <v>1408</v>
      </c>
      <c r="F373" s="115" t="s">
        <v>1424</v>
      </c>
      <c r="G373" s="117"/>
      <c r="H373" s="117" t="s">
        <v>410</v>
      </c>
      <c r="I373" s="140"/>
      <c r="J373" s="50" t="str">
        <f t="shared" si="5"/>
        <v>13</v>
      </c>
    </row>
    <row r="374" spans="1:10" ht="15" hidden="1" x14ac:dyDescent="0.2">
      <c r="A374" s="115">
        <v>44</v>
      </c>
      <c r="B374" s="115" t="s">
        <v>1499</v>
      </c>
      <c r="C374" s="126" t="s">
        <v>522</v>
      </c>
      <c r="D374" s="127" t="s">
        <v>3527</v>
      </c>
      <c r="E374" s="115" t="s">
        <v>611</v>
      </c>
      <c r="F374" s="115" t="s">
        <v>1424</v>
      </c>
      <c r="G374" s="115"/>
      <c r="H374" s="115" t="s">
        <v>410</v>
      </c>
      <c r="I374" s="140"/>
      <c r="J374" s="50" t="str">
        <f t="shared" si="5"/>
        <v>13</v>
      </c>
    </row>
    <row r="375" spans="1:10" ht="15" hidden="1" x14ac:dyDescent="0.2">
      <c r="A375" s="115">
        <v>45</v>
      </c>
      <c r="B375" s="115" t="s">
        <v>1500</v>
      </c>
      <c r="C375" s="126" t="s">
        <v>585</v>
      </c>
      <c r="D375" s="127" t="s">
        <v>3767</v>
      </c>
      <c r="E375" s="115" t="s">
        <v>3679</v>
      </c>
      <c r="F375" s="115" t="s">
        <v>1424</v>
      </c>
      <c r="G375" s="116" t="s">
        <v>470</v>
      </c>
      <c r="H375" s="115" t="s">
        <v>410</v>
      </c>
      <c r="I375" s="138"/>
      <c r="J375" s="50" t="str">
        <f t="shared" si="5"/>
        <v>13</v>
      </c>
    </row>
    <row r="376" spans="1:10" ht="15" hidden="1" x14ac:dyDescent="0.2">
      <c r="A376" s="115">
        <v>1</v>
      </c>
      <c r="B376" s="115" t="s">
        <v>1501</v>
      </c>
      <c r="C376" s="126" t="s">
        <v>1502</v>
      </c>
      <c r="D376" s="127" t="s">
        <v>407</v>
      </c>
      <c r="E376" s="115" t="s">
        <v>619</v>
      </c>
      <c r="F376" s="115" t="s">
        <v>1503</v>
      </c>
      <c r="G376" s="115"/>
      <c r="H376" s="115" t="s">
        <v>3601</v>
      </c>
      <c r="I376" s="138"/>
      <c r="J376" s="50" t="str">
        <f t="shared" si="5"/>
        <v>13</v>
      </c>
    </row>
    <row r="377" spans="1:10" ht="15" hidden="1" x14ac:dyDescent="0.2">
      <c r="A377" s="115">
        <v>2</v>
      </c>
      <c r="B377" s="115" t="s">
        <v>1504</v>
      </c>
      <c r="C377" s="126" t="s">
        <v>1505</v>
      </c>
      <c r="D377" s="127" t="s">
        <v>3538</v>
      </c>
      <c r="E377" s="115" t="s">
        <v>3756</v>
      </c>
      <c r="F377" s="115" t="s">
        <v>1503</v>
      </c>
      <c r="G377" s="115"/>
      <c r="H377" s="115" t="s">
        <v>410</v>
      </c>
      <c r="I377" s="138"/>
      <c r="J377" s="50" t="str">
        <f t="shared" si="5"/>
        <v>13</v>
      </c>
    </row>
    <row r="378" spans="1:10" ht="15" hidden="1" x14ac:dyDescent="0.2">
      <c r="A378" s="115">
        <v>3</v>
      </c>
      <c r="B378" s="115" t="s">
        <v>1506</v>
      </c>
      <c r="C378" s="126" t="s">
        <v>3830</v>
      </c>
      <c r="D378" s="127" t="s">
        <v>887</v>
      </c>
      <c r="E378" s="115" t="s">
        <v>1507</v>
      </c>
      <c r="F378" s="115" t="s">
        <v>1503</v>
      </c>
      <c r="G378" s="115"/>
      <c r="H378" s="115" t="s">
        <v>410</v>
      </c>
      <c r="I378" s="138"/>
      <c r="J378" s="50" t="str">
        <f t="shared" si="5"/>
        <v>13</v>
      </c>
    </row>
    <row r="379" spans="1:10" ht="15" hidden="1" x14ac:dyDescent="0.2">
      <c r="A379" s="115">
        <v>4</v>
      </c>
      <c r="B379" s="115" t="s">
        <v>1508</v>
      </c>
      <c r="C379" s="126" t="s">
        <v>573</v>
      </c>
      <c r="D379" s="127" t="s">
        <v>1349</v>
      </c>
      <c r="E379" s="115" t="s">
        <v>583</v>
      </c>
      <c r="F379" s="115" t="s">
        <v>1503</v>
      </c>
      <c r="G379" s="116" t="s">
        <v>483</v>
      </c>
      <c r="H379" s="115" t="s">
        <v>410</v>
      </c>
      <c r="I379" s="138"/>
      <c r="J379" s="50" t="str">
        <f t="shared" si="5"/>
        <v>13</v>
      </c>
    </row>
    <row r="380" spans="1:10" ht="15" hidden="1" x14ac:dyDescent="0.2">
      <c r="A380" s="115">
        <v>5</v>
      </c>
      <c r="B380" s="115" t="s">
        <v>1509</v>
      </c>
      <c r="C380" s="126" t="s">
        <v>1510</v>
      </c>
      <c r="D380" s="127" t="s">
        <v>3784</v>
      </c>
      <c r="E380" s="115" t="s">
        <v>1511</v>
      </c>
      <c r="F380" s="115" t="s">
        <v>1503</v>
      </c>
      <c r="G380" s="115"/>
      <c r="H380" s="115" t="s">
        <v>410</v>
      </c>
      <c r="I380" s="140"/>
      <c r="J380" s="50" t="str">
        <f t="shared" si="5"/>
        <v>13</v>
      </c>
    </row>
    <row r="381" spans="1:10" ht="15" hidden="1" x14ac:dyDescent="0.2">
      <c r="A381" s="115">
        <v>6</v>
      </c>
      <c r="B381" s="115" t="s">
        <v>4358</v>
      </c>
      <c r="C381" s="126" t="s">
        <v>3469</v>
      </c>
      <c r="D381" s="127" t="s">
        <v>4359</v>
      </c>
      <c r="E381" s="115" t="s">
        <v>3902</v>
      </c>
      <c r="F381" s="115" t="s">
        <v>1503</v>
      </c>
      <c r="G381" s="115"/>
      <c r="H381" s="115" t="s">
        <v>410</v>
      </c>
      <c r="I381" s="134" t="s">
        <v>4323</v>
      </c>
      <c r="J381" s="50" t="str">
        <f t="shared" si="5"/>
        <v>13</v>
      </c>
    </row>
    <row r="382" spans="1:10" ht="15" hidden="1" x14ac:dyDescent="0.2">
      <c r="A382" s="115">
        <v>7</v>
      </c>
      <c r="B382" s="115" t="s">
        <v>4360</v>
      </c>
      <c r="C382" s="126" t="s">
        <v>538</v>
      </c>
      <c r="D382" s="127" t="s">
        <v>563</v>
      </c>
      <c r="E382" s="115" t="s">
        <v>3468</v>
      </c>
      <c r="F382" s="115" t="s">
        <v>1503</v>
      </c>
      <c r="G382" s="115"/>
      <c r="H382" s="115" t="s">
        <v>410</v>
      </c>
      <c r="I382" s="138" t="s">
        <v>3637</v>
      </c>
      <c r="J382" s="50" t="str">
        <f t="shared" si="5"/>
        <v>13</v>
      </c>
    </row>
    <row r="383" spans="1:10" ht="15" hidden="1" x14ac:dyDescent="0.2">
      <c r="A383" s="115">
        <v>8</v>
      </c>
      <c r="B383" s="115" t="s">
        <v>1512</v>
      </c>
      <c r="C383" s="126" t="s">
        <v>3483</v>
      </c>
      <c r="D383" s="127" t="s">
        <v>563</v>
      </c>
      <c r="E383" s="115" t="s">
        <v>3752</v>
      </c>
      <c r="F383" s="115" t="s">
        <v>1503</v>
      </c>
      <c r="G383" s="115"/>
      <c r="H383" s="115" t="s">
        <v>410</v>
      </c>
      <c r="I383" s="138"/>
      <c r="J383" s="50" t="str">
        <f t="shared" si="5"/>
        <v>13</v>
      </c>
    </row>
    <row r="384" spans="1:10" ht="15" hidden="1" x14ac:dyDescent="0.2">
      <c r="A384" s="115">
        <v>9</v>
      </c>
      <c r="B384" s="115" t="s">
        <v>4361</v>
      </c>
      <c r="C384" s="126" t="s">
        <v>1403</v>
      </c>
      <c r="D384" s="127" t="s">
        <v>4362</v>
      </c>
      <c r="E384" s="115" t="s">
        <v>4363</v>
      </c>
      <c r="F384" s="115" t="s">
        <v>1503</v>
      </c>
      <c r="G384" s="115"/>
      <c r="H384" s="115" t="s">
        <v>410</v>
      </c>
      <c r="I384" s="138" t="s">
        <v>3637</v>
      </c>
      <c r="J384" s="50" t="str">
        <f t="shared" si="5"/>
        <v>13</v>
      </c>
    </row>
    <row r="385" spans="1:10" ht="15" hidden="1" x14ac:dyDescent="0.2">
      <c r="A385" s="115">
        <v>10</v>
      </c>
      <c r="B385" s="115" t="s">
        <v>1513</v>
      </c>
      <c r="C385" s="126" t="s">
        <v>3811</v>
      </c>
      <c r="D385" s="127" t="s">
        <v>1514</v>
      </c>
      <c r="E385" s="115" t="s">
        <v>1515</v>
      </c>
      <c r="F385" s="115" t="s">
        <v>1503</v>
      </c>
      <c r="G385" s="115"/>
      <c r="H385" s="115" t="s">
        <v>410</v>
      </c>
      <c r="I385" s="140" t="s">
        <v>3640</v>
      </c>
      <c r="J385" s="50" t="str">
        <f t="shared" si="5"/>
        <v>13</v>
      </c>
    </row>
    <row r="386" spans="1:10" ht="15" hidden="1" x14ac:dyDescent="0.2">
      <c r="A386" s="115">
        <v>11</v>
      </c>
      <c r="B386" s="115" t="s">
        <v>4364</v>
      </c>
      <c r="C386" s="126" t="s">
        <v>884</v>
      </c>
      <c r="D386" s="127" t="s">
        <v>329</v>
      </c>
      <c r="E386" s="115" t="s">
        <v>3800</v>
      </c>
      <c r="F386" s="115" t="s">
        <v>1503</v>
      </c>
      <c r="G386" s="115"/>
      <c r="H386" s="115" t="s">
        <v>410</v>
      </c>
      <c r="I386" s="138" t="s">
        <v>3637</v>
      </c>
      <c r="J386" s="50" t="str">
        <f t="shared" si="5"/>
        <v>13</v>
      </c>
    </row>
    <row r="387" spans="1:10" ht="15" hidden="1" x14ac:dyDescent="0.2">
      <c r="A387" s="115">
        <v>12</v>
      </c>
      <c r="B387" s="117" t="s">
        <v>4365</v>
      </c>
      <c r="C387" s="126" t="s">
        <v>328</v>
      </c>
      <c r="D387" s="127" t="s">
        <v>329</v>
      </c>
      <c r="E387" s="115" t="s">
        <v>4366</v>
      </c>
      <c r="F387" s="115" t="s">
        <v>1503</v>
      </c>
      <c r="G387" s="115"/>
      <c r="H387" s="115" t="s">
        <v>410</v>
      </c>
      <c r="I387" s="138" t="s">
        <v>3637</v>
      </c>
      <c r="J387" s="50" t="str">
        <f t="shared" ref="J387:J450" si="6">LEFT(F387,2)</f>
        <v>13</v>
      </c>
    </row>
    <row r="388" spans="1:10" ht="15" hidden="1" x14ac:dyDescent="0.2">
      <c r="A388" s="115">
        <v>13</v>
      </c>
      <c r="B388" s="115" t="s">
        <v>1516</v>
      </c>
      <c r="C388" s="126" t="s">
        <v>1517</v>
      </c>
      <c r="D388" s="127" t="s">
        <v>329</v>
      </c>
      <c r="E388" s="115" t="s">
        <v>1518</v>
      </c>
      <c r="F388" s="115" t="s">
        <v>1503</v>
      </c>
      <c r="G388" s="115"/>
      <c r="H388" s="115" t="s">
        <v>410</v>
      </c>
      <c r="I388" s="138"/>
      <c r="J388" s="50" t="str">
        <f t="shared" si="6"/>
        <v>13</v>
      </c>
    </row>
    <row r="389" spans="1:10" ht="15" hidden="1" x14ac:dyDescent="0.2">
      <c r="A389" s="115">
        <v>14</v>
      </c>
      <c r="B389" s="115" t="s">
        <v>1519</v>
      </c>
      <c r="C389" s="128" t="s">
        <v>1520</v>
      </c>
      <c r="D389" s="129" t="s">
        <v>331</v>
      </c>
      <c r="E389" s="117" t="s">
        <v>1477</v>
      </c>
      <c r="F389" s="115" t="s">
        <v>1503</v>
      </c>
      <c r="G389" s="117"/>
      <c r="H389" s="117" t="s">
        <v>410</v>
      </c>
      <c r="I389" s="140"/>
      <c r="J389" s="50" t="str">
        <f t="shared" si="6"/>
        <v>13</v>
      </c>
    </row>
    <row r="390" spans="1:10" ht="15" hidden="1" x14ac:dyDescent="0.2">
      <c r="A390" s="115">
        <v>15</v>
      </c>
      <c r="B390" s="115" t="s">
        <v>1521</v>
      </c>
      <c r="C390" s="126" t="s">
        <v>3583</v>
      </c>
      <c r="D390" s="127" t="s">
        <v>567</v>
      </c>
      <c r="E390" s="115" t="s">
        <v>1522</v>
      </c>
      <c r="F390" s="115" t="s">
        <v>1503</v>
      </c>
      <c r="G390" s="116" t="s">
        <v>470</v>
      </c>
      <c r="H390" s="115" t="s">
        <v>410</v>
      </c>
      <c r="I390" s="138"/>
      <c r="J390" s="50" t="str">
        <f t="shared" si="6"/>
        <v>13</v>
      </c>
    </row>
    <row r="391" spans="1:10" ht="15" hidden="1" x14ac:dyDescent="0.2">
      <c r="A391" s="115">
        <v>16</v>
      </c>
      <c r="B391" s="115" t="s">
        <v>1523</v>
      </c>
      <c r="C391" s="128" t="s">
        <v>3966</v>
      </c>
      <c r="D391" s="129" t="s">
        <v>3571</v>
      </c>
      <c r="E391" s="117" t="s">
        <v>520</v>
      </c>
      <c r="F391" s="115" t="s">
        <v>1503</v>
      </c>
      <c r="G391" s="117"/>
      <c r="H391" s="117" t="s">
        <v>410</v>
      </c>
      <c r="I391" s="140"/>
      <c r="J391" s="50" t="str">
        <f t="shared" si="6"/>
        <v>13</v>
      </c>
    </row>
    <row r="392" spans="1:10" ht="15" hidden="1" x14ac:dyDescent="0.2">
      <c r="A392" s="115">
        <v>17</v>
      </c>
      <c r="B392" s="115" t="s">
        <v>1524</v>
      </c>
      <c r="C392" s="126" t="s">
        <v>369</v>
      </c>
      <c r="D392" s="127" t="s">
        <v>3453</v>
      </c>
      <c r="E392" s="115" t="s">
        <v>1525</v>
      </c>
      <c r="F392" s="115" t="s">
        <v>1503</v>
      </c>
      <c r="G392" s="115"/>
      <c r="H392" s="115" t="s">
        <v>3601</v>
      </c>
      <c r="I392" s="140"/>
      <c r="J392" s="50" t="str">
        <f t="shared" si="6"/>
        <v>13</v>
      </c>
    </row>
    <row r="393" spans="1:10" ht="15" hidden="1" x14ac:dyDescent="0.2">
      <c r="A393" s="115">
        <v>18</v>
      </c>
      <c r="B393" s="115" t="s">
        <v>1526</v>
      </c>
      <c r="C393" s="128" t="s">
        <v>1527</v>
      </c>
      <c r="D393" s="129" t="s">
        <v>446</v>
      </c>
      <c r="E393" s="117" t="s">
        <v>1528</v>
      </c>
      <c r="F393" s="115" t="s">
        <v>1503</v>
      </c>
      <c r="G393" s="117"/>
      <c r="H393" s="117" t="s">
        <v>410</v>
      </c>
      <c r="I393" s="140"/>
      <c r="J393" s="50" t="str">
        <f t="shared" si="6"/>
        <v>13</v>
      </c>
    </row>
    <row r="394" spans="1:10" ht="15" hidden="1" x14ac:dyDescent="0.2">
      <c r="A394" s="115">
        <v>19</v>
      </c>
      <c r="B394" s="115" t="s">
        <v>1530</v>
      </c>
      <c r="C394" s="128" t="s">
        <v>1531</v>
      </c>
      <c r="D394" s="129" t="s">
        <v>1532</v>
      </c>
      <c r="E394" s="117" t="s">
        <v>1533</v>
      </c>
      <c r="F394" s="115" t="s">
        <v>1503</v>
      </c>
      <c r="G394" s="117"/>
      <c r="H394" s="117" t="s">
        <v>410</v>
      </c>
      <c r="I394" s="140" t="s">
        <v>3605</v>
      </c>
      <c r="J394" s="50" t="str">
        <f t="shared" si="6"/>
        <v>13</v>
      </c>
    </row>
    <row r="395" spans="1:10" ht="15" hidden="1" x14ac:dyDescent="0.2">
      <c r="A395" s="115">
        <v>20</v>
      </c>
      <c r="B395" s="115" t="s">
        <v>1534</v>
      </c>
      <c r="C395" s="128" t="s">
        <v>1535</v>
      </c>
      <c r="D395" s="129" t="s">
        <v>466</v>
      </c>
      <c r="E395" s="117" t="s">
        <v>3846</v>
      </c>
      <c r="F395" s="115" t="s">
        <v>1503</v>
      </c>
      <c r="G395" s="117"/>
      <c r="H395" s="117" t="s">
        <v>410</v>
      </c>
      <c r="I395" s="140" t="s">
        <v>3643</v>
      </c>
      <c r="J395" s="50" t="str">
        <f t="shared" si="6"/>
        <v>13</v>
      </c>
    </row>
    <row r="396" spans="1:10" ht="15" hidden="1" x14ac:dyDescent="0.2">
      <c r="A396" s="115">
        <v>21</v>
      </c>
      <c r="B396" s="115" t="s">
        <v>1536</v>
      </c>
      <c r="C396" s="126" t="s">
        <v>337</v>
      </c>
      <c r="D396" s="127" t="s">
        <v>338</v>
      </c>
      <c r="E396" s="115" t="s">
        <v>1537</v>
      </c>
      <c r="F396" s="115" t="s">
        <v>1503</v>
      </c>
      <c r="G396" s="115"/>
      <c r="H396" s="115" t="s">
        <v>3601</v>
      </c>
      <c r="I396" s="138"/>
      <c r="J396" s="50" t="str">
        <f t="shared" si="6"/>
        <v>13</v>
      </c>
    </row>
    <row r="397" spans="1:10" ht="15" hidden="1" x14ac:dyDescent="0.2">
      <c r="A397" s="115">
        <v>22</v>
      </c>
      <c r="B397" s="115" t="s">
        <v>1538</v>
      </c>
      <c r="C397" s="126" t="s">
        <v>1539</v>
      </c>
      <c r="D397" s="127" t="s">
        <v>3471</v>
      </c>
      <c r="E397" s="115" t="s">
        <v>3451</v>
      </c>
      <c r="F397" s="115" t="s">
        <v>1503</v>
      </c>
      <c r="G397" s="115"/>
      <c r="H397" s="115" t="s">
        <v>410</v>
      </c>
      <c r="I397" s="138"/>
      <c r="J397" s="50" t="str">
        <f t="shared" si="6"/>
        <v>13</v>
      </c>
    </row>
    <row r="398" spans="1:10" ht="15" hidden="1" x14ac:dyDescent="0.2">
      <c r="A398" s="115">
        <v>23</v>
      </c>
      <c r="B398" s="115" t="s">
        <v>1540</v>
      </c>
      <c r="C398" s="128" t="s">
        <v>3583</v>
      </c>
      <c r="D398" s="129" t="s">
        <v>3585</v>
      </c>
      <c r="E398" s="117" t="s">
        <v>1541</v>
      </c>
      <c r="F398" s="115" t="s">
        <v>1503</v>
      </c>
      <c r="G398" s="117"/>
      <c r="H398" s="117" t="s">
        <v>410</v>
      </c>
      <c r="I398" s="140"/>
      <c r="J398" s="50" t="str">
        <f t="shared" si="6"/>
        <v>13</v>
      </c>
    </row>
    <row r="399" spans="1:10" ht="15" hidden="1" x14ac:dyDescent="0.2">
      <c r="A399" s="115">
        <v>24</v>
      </c>
      <c r="B399" s="115" t="s">
        <v>1542</v>
      </c>
      <c r="C399" s="126" t="s">
        <v>3554</v>
      </c>
      <c r="D399" s="127" t="s">
        <v>471</v>
      </c>
      <c r="E399" s="115" t="s">
        <v>443</v>
      </c>
      <c r="F399" s="115" t="s">
        <v>1503</v>
      </c>
      <c r="G399" s="115"/>
      <c r="H399" s="115" t="s">
        <v>410</v>
      </c>
      <c r="I399" s="138"/>
      <c r="J399" s="50" t="str">
        <f t="shared" si="6"/>
        <v>13</v>
      </c>
    </row>
    <row r="400" spans="1:10" ht="15" hidden="1" x14ac:dyDescent="0.2">
      <c r="A400" s="115">
        <v>25</v>
      </c>
      <c r="B400" s="115" t="s">
        <v>1543</v>
      </c>
      <c r="C400" s="126" t="s">
        <v>3824</v>
      </c>
      <c r="D400" s="127" t="s">
        <v>475</v>
      </c>
      <c r="E400" s="115" t="s">
        <v>1544</v>
      </c>
      <c r="F400" s="115" t="s">
        <v>1503</v>
      </c>
      <c r="G400" s="115"/>
      <c r="H400" s="115" t="s">
        <v>3601</v>
      </c>
      <c r="I400" s="138"/>
      <c r="J400" s="50" t="str">
        <f t="shared" si="6"/>
        <v>13</v>
      </c>
    </row>
    <row r="401" spans="1:10" ht="15" hidden="1" x14ac:dyDescent="0.2">
      <c r="A401" s="115">
        <v>26</v>
      </c>
      <c r="B401" s="115" t="s">
        <v>1545</v>
      </c>
      <c r="C401" s="126" t="s">
        <v>888</v>
      </c>
      <c r="D401" s="127" t="s">
        <v>477</v>
      </c>
      <c r="E401" s="115" t="s">
        <v>1546</v>
      </c>
      <c r="F401" s="115" t="s">
        <v>1503</v>
      </c>
      <c r="G401" s="115"/>
      <c r="H401" s="115" t="s">
        <v>410</v>
      </c>
      <c r="I401" s="138"/>
      <c r="J401" s="50" t="str">
        <f t="shared" si="6"/>
        <v>13</v>
      </c>
    </row>
    <row r="402" spans="1:10" ht="15" hidden="1" x14ac:dyDescent="0.2">
      <c r="A402" s="115">
        <v>27</v>
      </c>
      <c r="B402" s="115" t="s">
        <v>1547</v>
      </c>
      <c r="C402" s="126" t="s">
        <v>1548</v>
      </c>
      <c r="D402" s="127" t="s">
        <v>344</v>
      </c>
      <c r="E402" s="115" t="s">
        <v>1549</v>
      </c>
      <c r="F402" s="115" t="s">
        <v>1503</v>
      </c>
      <c r="G402" s="115"/>
      <c r="H402" s="115" t="s">
        <v>410</v>
      </c>
      <c r="I402" s="138"/>
      <c r="J402" s="50" t="str">
        <f t="shared" si="6"/>
        <v>13</v>
      </c>
    </row>
    <row r="403" spans="1:10" ht="15" hidden="1" x14ac:dyDescent="0.2">
      <c r="A403" s="115">
        <v>28</v>
      </c>
      <c r="B403" s="115" t="s">
        <v>1550</v>
      </c>
      <c r="C403" s="128" t="s">
        <v>328</v>
      </c>
      <c r="D403" s="129" t="s">
        <v>491</v>
      </c>
      <c r="E403" s="117" t="s">
        <v>4029</v>
      </c>
      <c r="F403" s="115" t="s">
        <v>1503</v>
      </c>
      <c r="G403" s="117"/>
      <c r="H403" s="117" t="s">
        <v>410</v>
      </c>
      <c r="I403" s="140"/>
      <c r="J403" s="50" t="str">
        <f t="shared" si="6"/>
        <v>13</v>
      </c>
    </row>
    <row r="404" spans="1:10" ht="15" hidden="1" x14ac:dyDescent="0.2">
      <c r="A404" s="115">
        <v>29</v>
      </c>
      <c r="B404" s="115" t="s">
        <v>1551</v>
      </c>
      <c r="C404" s="126" t="s">
        <v>1552</v>
      </c>
      <c r="D404" s="127" t="s">
        <v>346</v>
      </c>
      <c r="E404" s="115" t="s">
        <v>3982</v>
      </c>
      <c r="F404" s="115" t="s">
        <v>1503</v>
      </c>
      <c r="G404" s="115"/>
      <c r="H404" s="115" t="s">
        <v>3601</v>
      </c>
      <c r="I404" s="138"/>
      <c r="J404" s="50" t="str">
        <f t="shared" si="6"/>
        <v>13</v>
      </c>
    </row>
    <row r="405" spans="1:10" ht="15" hidden="1" x14ac:dyDescent="0.2">
      <c r="A405" s="115">
        <v>30</v>
      </c>
      <c r="B405" s="115" t="s">
        <v>1553</v>
      </c>
      <c r="C405" s="128" t="s">
        <v>324</v>
      </c>
      <c r="D405" s="129" t="s">
        <v>495</v>
      </c>
      <c r="E405" s="117" t="s">
        <v>3451</v>
      </c>
      <c r="F405" s="115" t="s">
        <v>1503</v>
      </c>
      <c r="G405" s="118"/>
      <c r="H405" s="117" t="s">
        <v>410</v>
      </c>
      <c r="I405" s="140"/>
      <c r="J405" s="50" t="str">
        <f t="shared" si="6"/>
        <v>13</v>
      </c>
    </row>
    <row r="406" spans="1:10" ht="15" hidden="1" x14ac:dyDescent="0.2">
      <c r="A406" s="115">
        <v>31</v>
      </c>
      <c r="B406" s="115" t="s">
        <v>1554</v>
      </c>
      <c r="C406" s="128" t="s">
        <v>1555</v>
      </c>
      <c r="D406" s="129" t="s">
        <v>501</v>
      </c>
      <c r="E406" s="117" t="s">
        <v>534</v>
      </c>
      <c r="F406" s="115" t="s">
        <v>1503</v>
      </c>
      <c r="G406" s="117"/>
      <c r="H406" s="117" t="s">
        <v>410</v>
      </c>
      <c r="I406" s="140"/>
      <c r="J406" s="50" t="str">
        <f t="shared" si="6"/>
        <v>13</v>
      </c>
    </row>
    <row r="407" spans="1:10" ht="15" hidden="1" x14ac:dyDescent="0.2">
      <c r="A407" s="115">
        <v>32</v>
      </c>
      <c r="B407" s="115" t="s">
        <v>1556</v>
      </c>
      <c r="C407" s="126" t="s">
        <v>1557</v>
      </c>
      <c r="D407" s="127" t="s">
        <v>1558</v>
      </c>
      <c r="E407" s="115" t="s">
        <v>1559</v>
      </c>
      <c r="F407" s="115" t="s">
        <v>1503</v>
      </c>
      <c r="G407" s="115"/>
      <c r="H407" s="115" t="s">
        <v>3601</v>
      </c>
      <c r="I407" s="134" t="s">
        <v>3606</v>
      </c>
      <c r="J407" s="50" t="str">
        <f t="shared" si="6"/>
        <v>13</v>
      </c>
    </row>
    <row r="408" spans="1:10" ht="15" hidden="1" x14ac:dyDescent="0.2">
      <c r="A408" s="115">
        <v>33</v>
      </c>
      <c r="B408" s="115" t="s">
        <v>1560</v>
      </c>
      <c r="C408" s="126" t="s">
        <v>324</v>
      </c>
      <c r="D408" s="127" t="s">
        <v>352</v>
      </c>
      <c r="E408" s="115" t="s">
        <v>3496</v>
      </c>
      <c r="F408" s="115" t="s">
        <v>1503</v>
      </c>
      <c r="G408" s="115"/>
      <c r="H408" s="115" t="s">
        <v>410</v>
      </c>
      <c r="I408" s="140"/>
      <c r="J408" s="50" t="str">
        <f t="shared" si="6"/>
        <v>13</v>
      </c>
    </row>
    <row r="409" spans="1:10" ht="15" hidden="1" x14ac:dyDescent="0.2">
      <c r="A409" s="115">
        <v>34</v>
      </c>
      <c r="B409" s="115" t="s">
        <v>1561</v>
      </c>
      <c r="C409" s="126" t="s">
        <v>1562</v>
      </c>
      <c r="D409" s="127" t="s">
        <v>519</v>
      </c>
      <c r="E409" s="115" t="s">
        <v>3779</v>
      </c>
      <c r="F409" s="115" t="s">
        <v>1503</v>
      </c>
      <c r="G409" s="115"/>
      <c r="H409" s="115" t="s">
        <v>410</v>
      </c>
      <c r="I409" s="139"/>
      <c r="J409" s="50" t="str">
        <f t="shared" si="6"/>
        <v>13</v>
      </c>
    </row>
    <row r="410" spans="1:10" ht="15" hidden="1" x14ac:dyDescent="0.2">
      <c r="A410" s="115">
        <v>35</v>
      </c>
      <c r="B410" s="115" t="s">
        <v>1563</v>
      </c>
      <c r="C410" s="128" t="s">
        <v>1564</v>
      </c>
      <c r="D410" s="129" t="s">
        <v>1565</v>
      </c>
      <c r="E410" s="117" t="s">
        <v>551</v>
      </c>
      <c r="F410" s="115" t="s">
        <v>1503</v>
      </c>
      <c r="G410" s="117"/>
      <c r="H410" s="117" t="s">
        <v>410</v>
      </c>
      <c r="I410" s="134" t="s">
        <v>4322</v>
      </c>
      <c r="J410" s="50" t="str">
        <f t="shared" si="6"/>
        <v>13</v>
      </c>
    </row>
    <row r="411" spans="1:10" ht="15" hidden="1" x14ac:dyDescent="0.2">
      <c r="A411" s="115">
        <v>36</v>
      </c>
      <c r="B411" s="115" t="s">
        <v>1567</v>
      </c>
      <c r="C411" s="128" t="s">
        <v>1568</v>
      </c>
      <c r="D411" s="129" t="s">
        <v>3748</v>
      </c>
      <c r="E411" s="117" t="s">
        <v>3536</v>
      </c>
      <c r="F411" s="115" t="s">
        <v>1503</v>
      </c>
      <c r="G411" s="117"/>
      <c r="H411" s="117" t="s">
        <v>410</v>
      </c>
      <c r="I411" s="140" t="s">
        <v>3617</v>
      </c>
      <c r="J411" s="50" t="str">
        <f t="shared" si="6"/>
        <v>13</v>
      </c>
    </row>
    <row r="412" spans="1:10" ht="15" hidden="1" x14ac:dyDescent="0.2">
      <c r="A412" s="115">
        <v>37</v>
      </c>
      <c r="B412" s="115" t="s">
        <v>1569</v>
      </c>
      <c r="C412" s="128" t="s">
        <v>4005</v>
      </c>
      <c r="D412" s="129" t="s">
        <v>646</v>
      </c>
      <c r="E412" s="117" t="s">
        <v>1570</v>
      </c>
      <c r="F412" s="115" t="s">
        <v>1503</v>
      </c>
      <c r="G412" s="117"/>
      <c r="H412" s="117" t="s">
        <v>410</v>
      </c>
      <c r="I412" s="140"/>
      <c r="J412" s="50" t="str">
        <f t="shared" si="6"/>
        <v>13</v>
      </c>
    </row>
    <row r="413" spans="1:10" ht="15" hidden="1" x14ac:dyDescent="0.2">
      <c r="A413" s="115">
        <v>38</v>
      </c>
      <c r="B413" s="115" t="s">
        <v>1571</v>
      </c>
      <c r="C413" s="128" t="s">
        <v>3599</v>
      </c>
      <c r="D413" s="129" t="s">
        <v>1572</v>
      </c>
      <c r="E413" s="117" t="s">
        <v>1573</v>
      </c>
      <c r="F413" s="115" t="s">
        <v>1503</v>
      </c>
      <c r="G413" s="117"/>
      <c r="H413" s="117" t="s">
        <v>410</v>
      </c>
      <c r="I413" s="140"/>
      <c r="J413" s="50" t="str">
        <f t="shared" si="6"/>
        <v>13</v>
      </c>
    </row>
    <row r="414" spans="1:10" ht="15" hidden="1" x14ac:dyDescent="0.2">
      <c r="A414" s="115">
        <v>39</v>
      </c>
      <c r="B414" s="115" t="s">
        <v>1574</v>
      </c>
      <c r="C414" s="126" t="s">
        <v>3593</v>
      </c>
      <c r="D414" s="127" t="s">
        <v>1575</v>
      </c>
      <c r="E414" s="115" t="s">
        <v>3544</v>
      </c>
      <c r="F414" s="115" t="s">
        <v>1503</v>
      </c>
      <c r="G414" s="118" t="s">
        <v>546</v>
      </c>
      <c r="H414" s="115" t="s">
        <v>410</v>
      </c>
      <c r="I414" s="138"/>
      <c r="J414" s="50" t="str">
        <f t="shared" si="6"/>
        <v>13</v>
      </c>
    </row>
    <row r="415" spans="1:10" ht="15" hidden="1" x14ac:dyDescent="0.2">
      <c r="A415" s="115">
        <v>40</v>
      </c>
      <c r="B415" s="115" t="s">
        <v>1576</v>
      </c>
      <c r="C415" s="128" t="s">
        <v>3852</v>
      </c>
      <c r="D415" s="129" t="s">
        <v>366</v>
      </c>
      <c r="E415" s="117" t="s">
        <v>1577</v>
      </c>
      <c r="F415" s="115" t="s">
        <v>1503</v>
      </c>
      <c r="G415" s="117"/>
      <c r="H415" s="117" t="s">
        <v>410</v>
      </c>
      <c r="I415" s="144"/>
      <c r="J415" s="50" t="str">
        <f t="shared" si="6"/>
        <v>13</v>
      </c>
    </row>
    <row r="416" spans="1:10" ht="15" hidden="1" x14ac:dyDescent="0.2">
      <c r="A416" s="115">
        <v>41</v>
      </c>
      <c r="B416" s="115" t="s">
        <v>1578</v>
      </c>
      <c r="C416" s="126" t="s">
        <v>1579</v>
      </c>
      <c r="D416" s="127" t="s">
        <v>655</v>
      </c>
      <c r="E416" s="115" t="s">
        <v>1580</v>
      </c>
      <c r="F416" s="115" t="s">
        <v>1503</v>
      </c>
      <c r="G416" s="115"/>
      <c r="H416" s="115" t="s">
        <v>410</v>
      </c>
      <c r="I416" s="140"/>
      <c r="J416" s="50" t="str">
        <f t="shared" si="6"/>
        <v>13</v>
      </c>
    </row>
    <row r="417" spans="1:10" ht="15" hidden="1" x14ac:dyDescent="0.2">
      <c r="A417" s="115">
        <v>42</v>
      </c>
      <c r="B417" s="115" t="s">
        <v>1581</v>
      </c>
      <c r="C417" s="128" t="s">
        <v>3698</v>
      </c>
      <c r="D417" s="129" t="s">
        <v>368</v>
      </c>
      <c r="E417" s="117" t="s">
        <v>1582</v>
      </c>
      <c r="F417" s="115" t="s">
        <v>1503</v>
      </c>
      <c r="G417" s="117"/>
      <c r="H417" s="117" t="s">
        <v>3601</v>
      </c>
      <c r="I417" s="140"/>
      <c r="J417" s="50" t="str">
        <f t="shared" si="6"/>
        <v>13</v>
      </c>
    </row>
    <row r="418" spans="1:10" ht="15" hidden="1" x14ac:dyDescent="0.2">
      <c r="A418" s="115">
        <v>43</v>
      </c>
      <c r="B418" s="115" t="s">
        <v>1583</v>
      </c>
      <c r="C418" s="128" t="s">
        <v>3945</v>
      </c>
      <c r="D418" s="129" t="s">
        <v>3521</v>
      </c>
      <c r="E418" s="117" t="s">
        <v>448</v>
      </c>
      <c r="F418" s="115" t="s">
        <v>1503</v>
      </c>
      <c r="G418" s="118"/>
      <c r="H418" s="117" t="s">
        <v>410</v>
      </c>
      <c r="I418" s="140"/>
      <c r="J418" s="50" t="str">
        <f t="shared" si="6"/>
        <v>13</v>
      </c>
    </row>
    <row r="419" spans="1:10" ht="15" hidden="1" x14ac:dyDescent="0.2">
      <c r="A419" s="115">
        <v>44</v>
      </c>
      <c r="B419" s="115" t="s">
        <v>1584</v>
      </c>
      <c r="C419" s="128" t="s">
        <v>1585</v>
      </c>
      <c r="D419" s="129" t="s">
        <v>544</v>
      </c>
      <c r="E419" s="117" t="s">
        <v>1460</v>
      </c>
      <c r="F419" s="115" t="s">
        <v>1503</v>
      </c>
      <c r="G419" s="117"/>
      <c r="H419" s="117" t="s">
        <v>410</v>
      </c>
      <c r="I419" s="140"/>
      <c r="J419" s="50" t="str">
        <f t="shared" si="6"/>
        <v>13</v>
      </c>
    </row>
    <row r="420" spans="1:10" ht="15" hidden="1" x14ac:dyDescent="0.2">
      <c r="A420" s="115">
        <v>45</v>
      </c>
      <c r="B420" s="115" t="s">
        <v>1586</v>
      </c>
      <c r="C420" s="128" t="s">
        <v>1587</v>
      </c>
      <c r="D420" s="129" t="s">
        <v>373</v>
      </c>
      <c r="E420" s="117" t="s">
        <v>3860</v>
      </c>
      <c r="F420" s="115" t="s">
        <v>1503</v>
      </c>
      <c r="G420" s="117"/>
      <c r="H420" s="117" t="s">
        <v>3601</v>
      </c>
      <c r="I420" s="140"/>
      <c r="J420" s="50" t="str">
        <f t="shared" si="6"/>
        <v>13</v>
      </c>
    </row>
    <row r="421" spans="1:10" ht="15" hidden="1" x14ac:dyDescent="0.2">
      <c r="A421" s="115">
        <v>46</v>
      </c>
      <c r="B421" s="115" t="s">
        <v>1588</v>
      </c>
      <c r="C421" s="128" t="s">
        <v>4102</v>
      </c>
      <c r="D421" s="129" t="s">
        <v>374</v>
      </c>
      <c r="E421" s="117" t="s">
        <v>3993</v>
      </c>
      <c r="F421" s="115" t="s">
        <v>1503</v>
      </c>
      <c r="G421" s="117"/>
      <c r="H421" s="117" t="s">
        <v>410</v>
      </c>
      <c r="I421" s="134" t="s">
        <v>3645</v>
      </c>
      <c r="J421" s="50" t="str">
        <f t="shared" si="6"/>
        <v>13</v>
      </c>
    </row>
    <row r="422" spans="1:10" ht="15" hidden="1" x14ac:dyDescent="0.2">
      <c r="A422" s="115">
        <v>47</v>
      </c>
      <c r="B422" s="115" t="s">
        <v>1589</v>
      </c>
      <c r="C422" s="126" t="s">
        <v>337</v>
      </c>
      <c r="D422" s="127" t="s">
        <v>3988</v>
      </c>
      <c r="E422" s="115" t="s">
        <v>1590</v>
      </c>
      <c r="F422" s="115" t="s">
        <v>1503</v>
      </c>
      <c r="G422" s="115"/>
      <c r="H422" s="115" t="s">
        <v>410</v>
      </c>
      <c r="I422" s="138"/>
      <c r="J422" s="50" t="str">
        <f t="shared" si="6"/>
        <v>13</v>
      </c>
    </row>
    <row r="423" spans="1:10" ht="15" hidden="1" x14ac:dyDescent="0.2">
      <c r="A423" s="115">
        <v>48</v>
      </c>
      <c r="B423" s="115" t="s">
        <v>1591</v>
      </c>
      <c r="C423" s="126" t="s">
        <v>1592</v>
      </c>
      <c r="D423" s="127" t="s">
        <v>3767</v>
      </c>
      <c r="E423" s="115" t="s">
        <v>1593</v>
      </c>
      <c r="F423" s="115" t="s">
        <v>1503</v>
      </c>
      <c r="G423" s="115"/>
      <c r="H423" s="115" t="s">
        <v>410</v>
      </c>
      <c r="I423" s="138"/>
      <c r="J423" s="50" t="str">
        <f t="shared" si="6"/>
        <v>13</v>
      </c>
    </row>
    <row r="424" spans="1:10" ht="15" hidden="1" x14ac:dyDescent="0.2">
      <c r="A424" s="115">
        <v>1</v>
      </c>
      <c r="B424" s="115" t="s">
        <v>1594</v>
      </c>
      <c r="C424" s="126" t="s">
        <v>1595</v>
      </c>
      <c r="D424" s="127" t="s">
        <v>1596</v>
      </c>
      <c r="E424" s="115" t="s">
        <v>1597</v>
      </c>
      <c r="F424" s="115" t="s">
        <v>1598</v>
      </c>
      <c r="G424" s="116" t="s">
        <v>470</v>
      </c>
      <c r="H424" s="115" t="s">
        <v>3601</v>
      </c>
      <c r="I424" s="138"/>
      <c r="J424" s="50" t="str">
        <f t="shared" si="6"/>
        <v>13</v>
      </c>
    </row>
    <row r="425" spans="1:10" ht="15" hidden="1" x14ac:dyDescent="0.2">
      <c r="A425" s="115">
        <v>2</v>
      </c>
      <c r="B425" s="115" t="s">
        <v>1599</v>
      </c>
      <c r="C425" s="126" t="s">
        <v>1600</v>
      </c>
      <c r="D425" s="127" t="s">
        <v>1601</v>
      </c>
      <c r="E425" s="115" t="s">
        <v>3751</v>
      </c>
      <c r="F425" s="115" t="s">
        <v>1598</v>
      </c>
      <c r="G425" s="115"/>
      <c r="H425" s="115" t="s">
        <v>410</v>
      </c>
      <c r="I425" s="134" t="s">
        <v>3616</v>
      </c>
      <c r="J425" s="50" t="str">
        <f t="shared" si="6"/>
        <v>13</v>
      </c>
    </row>
    <row r="426" spans="1:10" ht="15" hidden="1" x14ac:dyDescent="0.2">
      <c r="A426" s="115">
        <v>3</v>
      </c>
      <c r="B426" s="115" t="s">
        <v>1602</v>
      </c>
      <c r="C426" s="126" t="s">
        <v>3593</v>
      </c>
      <c r="D426" s="127" t="s">
        <v>1603</v>
      </c>
      <c r="E426" s="115" t="s">
        <v>1604</v>
      </c>
      <c r="F426" s="115" t="s">
        <v>1598</v>
      </c>
      <c r="G426" s="115"/>
      <c r="H426" s="115" t="s">
        <v>410</v>
      </c>
      <c r="I426" s="138"/>
      <c r="J426" s="50" t="str">
        <f t="shared" si="6"/>
        <v>13</v>
      </c>
    </row>
    <row r="427" spans="1:10" ht="15" hidden="1" x14ac:dyDescent="0.2">
      <c r="A427" s="115">
        <v>4</v>
      </c>
      <c r="B427" s="115" t="s">
        <v>1606</v>
      </c>
      <c r="C427" s="126" t="s">
        <v>1607</v>
      </c>
      <c r="D427" s="127" t="s">
        <v>4106</v>
      </c>
      <c r="E427" s="115" t="s">
        <v>3713</v>
      </c>
      <c r="F427" s="115" t="s">
        <v>1598</v>
      </c>
      <c r="G427" s="115"/>
      <c r="H427" s="115" t="s">
        <v>410</v>
      </c>
      <c r="I427" s="138"/>
      <c r="J427" s="50" t="str">
        <f t="shared" si="6"/>
        <v>13</v>
      </c>
    </row>
    <row r="428" spans="1:10" ht="15" hidden="1" x14ac:dyDescent="0.2">
      <c r="A428" s="115">
        <v>5</v>
      </c>
      <c r="B428" s="115" t="s">
        <v>4367</v>
      </c>
      <c r="C428" s="126" t="s">
        <v>4368</v>
      </c>
      <c r="D428" s="127" t="s">
        <v>3562</v>
      </c>
      <c r="E428" s="115" t="s">
        <v>4118</v>
      </c>
      <c r="F428" s="115" t="s">
        <v>1598</v>
      </c>
      <c r="G428" s="115"/>
      <c r="H428" s="115" t="s">
        <v>410</v>
      </c>
      <c r="I428" s="138" t="s">
        <v>3637</v>
      </c>
      <c r="J428" s="50" t="str">
        <f t="shared" si="6"/>
        <v>13</v>
      </c>
    </row>
    <row r="429" spans="1:10" ht="15" hidden="1" x14ac:dyDescent="0.2">
      <c r="A429" s="115">
        <v>6</v>
      </c>
      <c r="B429" s="115" t="s">
        <v>1608</v>
      </c>
      <c r="C429" s="126" t="s">
        <v>632</v>
      </c>
      <c r="D429" s="127" t="s">
        <v>3564</v>
      </c>
      <c r="E429" s="115" t="s">
        <v>3514</v>
      </c>
      <c r="F429" s="115" t="s">
        <v>1598</v>
      </c>
      <c r="G429" s="115"/>
      <c r="H429" s="115" t="s">
        <v>410</v>
      </c>
      <c r="I429" s="138"/>
      <c r="J429" s="50" t="str">
        <f t="shared" si="6"/>
        <v>13</v>
      </c>
    </row>
    <row r="430" spans="1:10" ht="15" hidden="1" x14ac:dyDescent="0.2">
      <c r="A430" s="115">
        <v>7</v>
      </c>
      <c r="B430" s="117" t="s">
        <v>4369</v>
      </c>
      <c r="C430" s="126" t="s">
        <v>4370</v>
      </c>
      <c r="D430" s="127" t="s">
        <v>567</v>
      </c>
      <c r="E430" s="115" t="s">
        <v>4371</v>
      </c>
      <c r="F430" s="115" t="s">
        <v>1598</v>
      </c>
      <c r="G430" s="115"/>
      <c r="H430" s="115" t="s">
        <v>410</v>
      </c>
      <c r="I430" s="138" t="s">
        <v>3637</v>
      </c>
      <c r="J430" s="50" t="str">
        <f t="shared" si="6"/>
        <v>13</v>
      </c>
    </row>
    <row r="431" spans="1:10" ht="15" hidden="1" x14ac:dyDescent="0.2">
      <c r="A431" s="115">
        <v>8</v>
      </c>
      <c r="B431" s="115" t="s">
        <v>1609</v>
      </c>
      <c r="C431" s="126" t="s">
        <v>3770</v>
      </c>
      <c r="D431" s="127" t="s">
        <v>567</v>
      </c>
      <c r="E431" s="115" t="s">
        <v>3836</v>
      </c>
      <c r="F431" s="115" t="s">
        <v>1598</v>
      </c>
      <c r="G431" s="115"/>
      <c r="H431" s="115" t="s">
        <v>410</v>
      </c>
      <c r="I431" s="138"/>
      <c r="J431" s="50" t="str">
        <f t="shared" si="6"/>
        <v>13</v>
      </c>
    </row>
    <row r="432" spans="1:10" ht="15" hidden="1" x14ac:dyDescent="0.2">
      <c r="A432" s="115">
        <v>9</v>
      </c>
      <c r="B432" s="115" t="s">
        <v>4372</v>
      </c>
      <c r="C432" s="126" t="s">
        <v>4373</v>
      </c>
      <c r="D432" s="127" t="s">
        <v>1399</v>
      </c>
      <c r="E432" s="115" t="s">
        <v>1544</v>
      </c>
      <c r="F432" s="115" t="s">
        <v>1598</v>
      </c>
      <c r="G432" s="115"/>
      <c r="H432" s="115" t="s">
        <v>410</v>
      </c>
      <c r="I432" s="138" t="s">
        <v>3646</v>
      </c>
      <c r="J432" s="50" t="str">
        <f t="shared" si="6"/>
        <v>13</v>
      </c>
    </row>
    <row r="433" spans="1:10" ht="15" hidden="1" x14ac:dyDescent="0.2">
      <c r="A433" s="115">
        <v>10</v>
      </c>
      <c r="B433" s="115" t="s">
        <v>4374</v>
      </c>
      <c r="C433" s="126" t="s">
        <v>4375</v>
      </c>
      <c r="D433" s="127" t="s">
        <v>4033</v>
      </c>
      <c r="E433" s="115" t="s">
        <v>4376</v>
      </c>
      <c r="F433" s="115" t="s">
        <v>1598</v>
      </c>
      <c r="G433" s="115"/>
      <c r="H433" s="115" t="s">
        <v>3601</v>
      </c>
      <c r="I433" s="138" t="s">
        <v>3637</v>
      </c>
      <c r="J433" s="50" t="str">
        <f t="shared" si="6"/>
        <v>13</v>
      </c>
    </row>
    <row r="434" spans="1:10" ht="15" hidden="1" x14ac:dyDescent="0.2">
      <c r="A434" s="115">
        <v>11</v>
      </c>
      <c r="B434" s="115" t="s">
        <v>1610</v>
      </c>
      <c r="C434" s="128" t="s">
        <v>412</v>
      </c>
      <c r="D434" s="129" t="s">
        <v>1611</v>
      </c>
      <c r="E434" s="117" t="s">
        <v>3982</v>
      </c>
      <c r="F434" s="115" t="s">
        <v>1598</v>
      </c>
      <c r="G434" s="117"/>
      <c r="H434" s="117" t="s">
        <v>410</v>
      </c>
      <c r="I434" s="140"/>
      <c r="J434" s="50" t="str">
        <f t="shared" si="6"/>
        <v>13</v>
      </c>
    </row>
    <row r="435" spans="1:10" ht="15" hidden="1" x14ac:dyDescent="0.2">
      <c r="A435" s="115">
        <v>12</v>
      </c>
      <c r="B435" s="115" t="s">
        <v>4377</v>
      </c>
      <c r="C435" s="126" t="s">
        <v>328</v>
      </c>
      <c r="D435" s="127" t="s">
        <v>3450</v>
      </c>
      <c r="E435" s="115" t="s">
        <v>1622</v>
      </c>
      <c r="F435" s="115" t="s">
        <v>1598</v>
      </c>
      <c r="G435" s="115"/>
      <c r="H435" s="115" t="s">
        <v>410</v>
      </c>
      <c r="I435" s="138" t="s">
        <v>3637</v>
      </c>
      <c r="J435" s="50" t="str">
        <f t="shared" si="6"/>
        <v>13</v>
      </c>
    </row>
    <row r="436" spans="1:10" ht="15" hidden="1" x14ac:dyDescent="0.2">
      <c r="A436" s="115">
        <v>13</v>
      </c>
      <c r="B436" s="115" t="s">
        <v>1612</v>
      </c>
      <c r="C436" s="126" t="s">
        <v>1613</v>
      </c>
      <c r="D436" s="127" t="s">
        <v>3453</v>
      </c>
      <c r="E436" s="115" t="s">
        <v>3577</v>
      </c>
      <c r="F436" s="115" t="s">
        <v>1598</v>
      </c>
      <c r="G436" s="115"/>
      <c r="H436" s="115" t="s">
        <v>410</v>
      </c>
      <c r="I436" s="140"/>
      <c r="J436" s="50" t="str">
        <f t="shared" si="6"/>
        <v>13</v>
      </c>
    </row>
    <row r="437" spans="1:10" ht="15" hidden="1" x14ac:dyDescent="0.2">
      <c r="A437" s="115">
        <v>14</v>
      </c>
      <c r="B437" s="115" t="s">
        <v>4380</v>
      </c>
      <c r="C437" s="128" t="s">
        <v>4035</v>
      </c>
      <c r="D437" s="129" t="s">
        <v>3580</v>
      </c>
      <c r="E437" s="117" t="s">
        <v>4381</v>
      </c>
      <c r="F437" s="115" t="s">
        <v>1598</v>
      </c>
      <c r="G437" s="117"/>
      <c r="H437" s="117" t="s">
        <v>410</v>
      </c>
      <c r="I437" s="138" t="s">
        <v>3637</v>
      </c>
      <c r="J437" s="50" t="str">
        <f t="shared" si="6"/>
        <v>13</v>
      </c>
    </row>
    <row r="438" spans="1:10" ht="15" hidden="1" x14ac:dyDescent="0.2">
      <c r="A438" s="115">
        <v>15</v>
      </c>
      <c r="B438" s="117" t="s">
        <v>4382</v>
      </c>
      <c r="C438" s="126" t="s">
        <v>4383</v>
      </c>
      <c r="D438" s="127" t="s">
        <v>582</v>
      </c>
      <c r="E438" s="115" t="s">
        <v>3699</v>
      </c>
      <c r="F438" s="115" t="s">
        <v>1598</v>
      </c>
      <c r="G438" s="116" t="s">
        <v>470</v>
      </c>
      <c r="H438" s="115" t="s">
        <v>410</v>
      </c>
      <c r="I438" s="138" t="s">
        <v>3637</v>
      </c>
      <c r="J438" s="50" t="str">
        <f t="shared" si="6"/>
        <v>13</v>
      </c>
    </row>
    <row r="439" spans="1:10" ht="15" hidden="1" x14ac:dyDescent="0.2">
      <c r="A439" s="115">
        <v>16</v>
      </c>
      <c r="B439" s="115" t="s">
        <v>1614</v>
      </c>
      <c r="C439" s="128" t="s">
        <v>1615</v>
      </c>
      <c r="D439" s="129" t="s">
        <v>1616</v>
      </c>
      <c r="E439" s="117" t="s">
        <v>3556</v>
      </c>
      <c r="F439" s="115" t="s">
        <v>1598</v>
      </c>
      <c r="G439" s="117"/>
      <c r="H439" s="117" t="s">
        <v>410</v>
      </c>
      <c r="I439" s="140"/>
      <c r="J439" s="50" t="str">
        <f t="shared" si="6"/>
        <v>13</v>
      </c>
    </row>
    <row r="440" spans="1:10" ht="15" hidden="1" x14ac:dyDescent="0.2">
      <c r="A440" s="115">
        <v>17</v>
      </c>
      <c r="B440" s="115" t="s">
        <v>1617</v>
      </c>
      <c r="C440" s="128" t="s">
        <v>353</v>
      </c>
      <c r="D440" s="129" t="s">
        <v>451</v>
      </c>
      <c r="E440" s="117" t="s">
        <v>1618</v>
      </c>
      <c r="F440" s="115" t="s">
        <v>1598</v>
      </c>
      <c r="G440" s="118"/>
      <c r="H440" s="117" t="s">
        <v>410</v>
      </c>
      <c r="I440" s="134" t="s">
        <v>4324</v>
      </c>
      <c r="J440" s="50" t="str">
        <f t="shared" si="6"/>
        <v>13</v>
      </c>
    </row>
    <row r="441" spans="1:10" ht="15" hidden="1" x14ac:dyDescent="0.2">
      <c r="A441" s="115">
        <v>18</v>
      </c>
      <c r="B441" s="117" t="s">
        <v>4384</v>
      </c>
      <c r="C441" s="126" t="s">
        <v>3724</v>
      </c>
      <c r="D441" s="127" t="s">
        <v>4385</v>
      </c>
      <c r="E441" s="115" t="s">
        <v>4386</v>
      </c>
      <c r="F441" s="115" t="s">
        <v>1598</v>
      </c>
      <c r="G441" s="115"/>
      <c r="H441" s="115" t="s">
        <v>410</v>
      </c>
      <c r="I441" s="138" t="s">
        <v>3637</v>
      </c>
      <c r="J441" s="50" t="str">
        <f t="shared" si="6"/>
        <v>13</v>
      </c>
    </row>
    <row r="442" spans="1:10" ht="15" hidden="1" x14ac:dyDescent="0.2">
      <c r="A442" s="115">
        <v>19</v>
      </c>
      <c r="B442" s="115" t="s">
        <v>1619</v>
      </c>
      <c r="C442" s="128" t="s">
        <v>1620</v>
      </c>
      <c r="D442" s="129" t="s">
        <v>1532</v>
      </c>
      <c r="E442" s="117" t="s">
        <v>3786</v>
      </c>
      <c r="F442" s="115" t="s">
        <v>1598</v>
      </c>
      <c r="G442" s="117"/>
      <c r="H442" s="117" t="s">
        <v>410</v>
      </c>
      <c r="I442" s="140"/>
      <c r="J442" s="50" t="str">
        <f t="shared" si="6"/>
        <v>13</v>
      </c>
    </row>
    <row r="443" spans="1:10" ht="15" hidden="1" x14ac:dyDescent="0.2">
      <c r="A443" s="115">
        <v>20</v>
      </c>
      <c r="B443" s="115" t="s">
        <v>1621</v>
      </c>
      <c r="C443" s="126" t="s">
        <v>3583</v>
      </c>
      <c r="D443" s="127" t="s">
        <v>466</v>
      </c>
      <c r="E443" s="115" t="s">
        <v>3934</v>
      </c>
      <c r="F443" s="115" t="s">
        <v>1598</v>
      </c>
      <c r="G443" s="115"/>
      <c r="H443" s="115" t="s">
        <v>410</v>
      </c>
      <c r="I443" s="138"/>
      <c r="J443" s="50" t="str">
        <f t="shared" si="6"/>
        <v>13</v>
      </c>
    </row>
    <row r="444" spans="1:10" ht="15" hidden="1" x14ac:dyDescent="0.2">
      <c r="A444" s="115">
        <v>21</v>
      </c>
      <c r="B444" s="115" t="s">
        <v>1623</v>
      </c>
      <c r="C444" s="128" t="s">
        <v>328</v>
      </c>
      <c r="D444" s="129" t="s">
        <v>3585</v>
      </c>
      <c r="E444" s="117" t="s">
        <v>4113</v>
      </c>
      <c r="F444" s="115" t="s">
        <v>1598</v>
      </c>
      <c r="G444" s="117"/>
      <c r="H444" s="117" t="s">
        <v>410</v>
      </c>
      <c r="I444" s="140"/>
      <c r="J444" s="50" t="str">
        <f t="shared" si="6"/>
        <v>13</v>
      </c>
    </row>
    <row r="445" spans="1:10" ht="15" hidden="1" x14ac:dyDescent="0.2">
      <c r="A445" s="115">
        <v>22</v>
      </c>
      <c r="B445" s="115" t="s">
        <v>1624</v>
      </c>
      <c r="C445" s="126" t="s">
        <v>1625</v>
      </c>
      <c r="D445" s="127" t="s">
        <v>475</v>
      </c>
      <c r="E445" s="115" t="s">
        <v>1626</v>
      </c>
      <c r="F445" s="115" t="s">
        <v>1598</v>
      </c>
      <c r="G445" s="115"/>
      <c r="H445" s="115" t="s">
        <v>3601</v>
      </c>
      <c r="I445" s="138"/>
      <c r="J445" s="50" t="str">
        <f t="shared" si="6"/>
        <v>13</v>
      </c>
    </row>
    <row r="446" spans="1:10" ht="15" hidden="1" x14ac:dyDescent="0.2">
      <c r="A446" s="115">
        <v>23</v>
      </c>
      <c r="B446" s="115" t="s">
        <v>1627</v>
      </c>
      <c r="C446" s="128" t="s">
        <v>1628</v>
      </c>
      <c r="D446" s="129" t="s">
        <v>343</v>
      </c>
      <c r="E446" s="117" t="s">
        <v>3860</v>
      </c>
      <c r="F446" s="115" t="s">
        <v>1598</v>
      </c>
      <c r="G446" s="117"/>
      <c r="H446" s="117" t="s">
        <v>410</v>
      </c>
      <c r="I446" s="140"/>
      <c r="J446" s="50" t="str">
        <f t="shared" si="6"/>
        <v>13</v>
      </c>
    </row>
    <row r="447" spans="1:10" ht="15" hidden="1" x14ac:dyDescent="0.2">
      <c r="A447" s="115">
        <v>24</v>
      </c>
      <c r="B447" s="115" t="s">
        <v>1629</v>
      </c>
      <c r="C447" s="126" t="s">
        <v>1630</v>
      </c>
      <c r="D447" s="127" t="s">
        <v>477</v>
      </c>
      <c r="E447" s="115" t="s">
        <v>3918</v>
      </c>
      <c r="F447" s="115" t="s">
        <v>1598</v>
      </c>
      <c r="G447" s="115"/>
      <c r="H447" s="115" t="s">
        <v>410</v>
      </c>
      <c r="I447" s="138"/>
      <c r="J447" s="50" t="str">
        <f t="shared" si="6"/>
        <v>13</v>
      </c>
    </row>
    <row r="448" spans="1:10" ht="15" hidden="1" x14ac:dyDescent="0.2">
      <c r="A448" s="115">
        <v>25</v>
      </c>
      <c r="B448" s="115" t="s">
        <v>1631</v>
      </c>
      <c r="C448" s="126" t="s">
        <v>370</v>
      </c>
      <c r="D448" s="127" t="s">
        <v>607</v>
      </c>
      <c r="E448" s="115" t="s">
        <v>1632</v>
      </c>
      <c r="F448" s="115" t="s">
        <v>1598</v>
      </c>
      <c r="G448" s="115"/>
      <c r="H448" s="115" t="s">
        <v>410</v>
      </c>
      <c r="I448" s="138"/>
      <c r="J448" s="50" t="str">
        <f t="shared" si="6"/>
        <v>13</v>
      </c>
    </row>
    <row r="449" spans="1:10" ht="15" hidden="1" x14ac:dyDescent="0.2">
      <c r="A449" s="115">
        <v>26</v>
      </c>
      <c r="B449" s="115" t="s">
        <v>1633</v>
      </c>
      <c r="C449" s="128" t="s">
        <v>1634</v>
      </c>
      <c r="D449" s="129" t="s">
        <v>491</v>
      </c>
      <c r="E449" s="117" t="s">
        <v>1515</v>
      </c>
      <c r="F449" s="115" t="s">
        <v>1598</v>
      </c>
      <c r="G449" s="117"/>
      <c r="H449" s="117" t="s">
        <v>410</v>
      </c>
      <c r="I449" s="140"/>
      <c r="J449" s="50" t="str">
        <f t="shared" si="6"/>
        <v>13</v>
      </c>
    </row>
    <row r="450" spans="1:10" ht="15" hidden="1" x14ac:dyDescent="0.2">
      <c r="A450" s="115">
        <v>27</v>
      </c>
      <c r="B450" s="115" t="s">
        <v>1635</v>
      </c>
      <c r="C450" s="128" t="s">
        <v>3554</v>
      </c>
      <c r="D450" s="129" t="s">
        <v>346</v>
      </c>
      <c r="E450" s="117" t="s">
        <v>602</v>
      </c>
      <c r="F450" s="115" t="s">
        <v>1598</v>
      </c>
      <c r="G450" s="117"/>
      <c r="H450" s="117" t="s">
        <v>410</v>
      </c>
      <c r="I450" s="140"/>
      <c r="J450" s="50" t="str">
        <f t="shared" si="6"/>
        <v>13</v>
      </c>
    </row>
    <row r="451" spans="1:10" ht="15" hidden="1" x14ac:dyDescent="0.2">
      <c r="A451" s="115">
        <v>28</v>
      </c>
      <c r="B451" s="115" t="s">
        <v>1636</v>
      </c>
      <c r="C451" s="126" t="s">
        <v>3698</v>
      </c>
      <c r="D451" s="127" t="s">
        <v>349</v>
      </c>
      <c r="E451" s="115" t="s">
        <v>1622</v>
      </c>
      <c r="F451" s="115" t="s">
        <v>1598</v>
      </c>
      <c r="G451" s="116"/>
      <c r="H451" s="115" t="s">
        <v>410</v>
      </c>
      <c r="I451" s="138"/>
      <c r="J451" s="50" t="str">
        <f t="shared" ref="J451:J514" si="7">LEFT(F451,2)</f>
        <v>13</v>
      </c>
    </row>
    <row r="452" spans="1:10" ht="15" hidden="1" x14ac:dyDescent="0.2">
      <c r="A452" s="115">
        <v>29</v>
      </c>
      <c r="B452" s="115" t="s">
        <v>1637</v>
      </c>
      <c r="C452" s="128" t="s">
        <v>1638</v>
      </c>
      <c r="D452" s="129" t="s">
        <v>1639</v>
      </c>
      <c r="E452" s="117" t="s">
        <v>3779</v>
      </c>
      <c r="F452" s="115" t="s">
        <v>1598</v>
      </c>
      <c r="G452" s="117"/>
      <c r="H452" s="117" t="s">
        <v>410</v>
      </c>
      <c r="I452" s="140"/>
      <c r="J452" s="50" t="str">
        <f t="shared" si="7"/>
        <v>13</v>
      </c>
    </row>
    <row r="453" spans="1:10" ht="15" hidden="1" x14ac:dyDescent="0.2">
      <c r="A453" s="115">
        <v>30</v>
      </c>
      <c r="B453" s="115" t="s">
        <v>1640</v>
      </c>
      <c r="C453" s="128" t="s">
        <v>1641</v>
      </c>
      <c r="D453" s="129" t="s">
        <v>351</v>
      </c>
      <c r="E453" s="117" t="s">
        <v>608</v>
      </c>
      <c r="F453" s="115" t="s">
        <v>1598</v>
      </c>
      <c r="G453" s="117"/>
      <c r="H453" s="117" t="s">
        <v>410</v>
      </c>
      <c r="I453" s="140"/>
      <c r="J453" s="50" t="str">
        <f t="shared" si="7"/>
        <v>13</v>
      </c>
    </row>
    <row r="454" spans="1:10" ht="15" hidden="1" x14ac:dyDescent="0.2">
      <c r="A454" s="115">
        <v>31</v>
      </c>
      <c r="B454" s="115" t="s">
        <v>1642</v>
      </c>
      <c r="C454" s="128" t="s">
        <v>4024</v>
      </c>
      <c r="D454" s="129" t="s">
        <v>1643</v>
      </c>
      <c r="E454" s="117" t="s">
        <v>1644</v>
      </c>
      <c r="F454" s="115" t="s">
        <v>1598</v>
      </c>
      <c r="G454" s="118" t="s">
        <v>483</v>
      </c>
      <c r="H454" s="117" t="s">
        <v>410</v>
      </c>
      <c r="I454" s="140"/>
      <c r="J454" s="50" t="str">
        <f t="shared" si="7"/>
        <v>13</v>
      </c>
    </row>
    <row r="455" spans="1:10" ht="15" hidden="1" x14ac:dyDescent="0.2">
      <c r="A455" s="115">
        <v>32</v>
      </c>
      <c r="B455" s="115" t="s">
        <v>1645</v>
      </c>
      <c r="C455" s="126" t="s">
        <v>1646</v>
      </c>
      <c r="D455" s="127" t="s">
        <v>3841</v>
      </c>
      <c r="E455" s="115" t="s">
        <v>1647</v>
      </c>
      <c r="F455" s="115" t="s">
        <v>1598</v>
      </c>
      <c r="G455" s="115"/>
      <c r="H455" s="115" t="s">
        <v>410</v>
      </c>
      <c r="I455" s="138"/>
      <c r="J455" s="50" t="str">
        <f t="shared" si="7"/>
        <v>13</v>
      </c>
    </row>
    <row r="456" spans="1:10" ht="15" hidden="1" x14ac:dyDescent="0.2">
      <c r="A456" s="115">
        <v>33</v>
      </c>
      <c r="B456" s="115" t="s">
        <v>1648</v>
      </c>
      <c r="C456" s="128" t="s">
        <v>888</v>
      </c>
      <c r="D456" s="129" t="s">
        <v>519</v>
      </c>
      <c r="E456" s="117" t="s">
        <v>1649</v>
      </c>
      <c r="F456" s="115" t="s">
        <v>1598</v>
      </c>
      <c r="G456" s="117"/>
      <c r="H456" s="117" t="s">
        <v>410</v>
      </c>
      <c r="I456" s="140"/>
      <c r="J456" s="50" t="str">
        <f t="shared" si="7"/>
        <v>13</v>
      </c>
    </row>
    <row r="457" spans="1:10" ht="15" hidden="1" x14ac:dyDescent="0.2">
      <c r="A457" s="115">
        <v>34</v>
      </c>
      <c r="B457" s="115" t="s">
        <v>1650</v>
      </c>
      <c r="C457" s="128" t="s">
        <v>1651</v>
      </c>
      <c r="D457" s="129" t="s">
        <v>3600</v>
      </c>
      <c r="E457" s="117" t="s">
        <v>1652</v>
      </c>
      <c r="F457" s="115" t="s">
        <v>1598</v>
      </c>
      <c r="G457" s="117"/>
      <c r="H457" s="117" t="s">
        <v>410</v>
      </c>
      <c r="I457" s="140"/>
      <c r="J457" s="50" t="str">
        <f t="shared" si="7"/>
        <v>13</v>
      </c>
    </row>
    <row r="458" spans="1:10" ht="15" hidden="1" x14ac:dyDescent="0.2">
      <c r="A458" s="115">
        <v>35</v>
      </c>
      <c r="B458" s="115" t="s">
        <v>1653</v>
      </c>
      <c r="C458" s="128" t="s">
        <v>3802</v>
      </c>
      <c r="D458" s="129" t="s">
        <v>3748</v>
      </c>
      <c r="E458" s="117" t="s">
        <v>3536</v>
      </c>
      <c r="F458" s="115" t="s">
        <v>1598</v>
      </c>
      <c r="G458" s="117"/>
      <c r="H458" s="117" t="s">
        <v>410</v>
      </c>
      <c r="I458" s="140"/>
      <c r="J458" s="50" t="str">
        <f t="shared" si="7"/>
        <v>13</v>
      </c>
    </row>
    <row r="459" spans="1:10" ht="15" hidden="1" x14ac:dyDescent="0.2">
      <c r="A459" s="115">
        <v>36</v>
      </c>
      <c r="B459" s="115" t="s">
        <v>1654</v>
      </c>
      <c r="C459" s="126" t="s">
        <v>3542</v>
      </c>
      <c r="D459" s="127" t="s">
        <v>1655</v>
      </c>
      <c r="E459" s="115" t="s">
        <v>3432</v>
      </c>
      <c r="F459" s="115" t="s">
        <v>1598</v>
      </c>
      <c r="G459" s="115"/>
      <c r="H459" s="115" t="s">
        <v>410</v>
      </c>
      <c r="I459" s="134" t="s">
        <v>4324</v>
      </c>
      <c r="J459" s="50" t="str">
        <f t="shared" si="7"/>
        <v>13</v>
      </c>
    </row>
    <row r="460" spans="1:10" ht="15" hidden="1" x14ac:dyDescent="0.2">
      <c r="A460" s="115">
        <v>37</v>
      </c>
      <c r="B460" s="115" t="s">
        <v>1656</v>
      </c>
      <c r="C460" s="128" t="s">
        <v>1657</v>
      </c>
      <c r="D460" s="129" t="s">
        <v>363</v>
      </c>
      <c r="E460" s="117" t="s">
        <v>1658</v>
      </c>
      <c r="F460" s="115" t="s">
        <v>1598</v>
      </c>
      <c r="G460" s="117"/>
      <c r="H460" s="117" t="s">
        <v>3601</v>
      </c>
      <c r="I460" s="140"/>
      <c r="J460" s="50" t="str">
        <f t="shared" si="7"/>
        <v>13</v>
      </c>
    </row>
    <row r="461" spans="1:10" ht="15" hidden="1" x14ac:dyDescent="0.2">
      <c r="A461" s="115">
        <v>38</v>
      </c>
      <c r="B461" s="115" t="s">
        <v>1659</v>
      </c>
      <c r="C461" s="128" t="s">
        <v>3563</v>
      </c>
      <c r="D461" s="129" t="s">
        <v>366</v>
      </c>
      <c r="E461" s="117" t="s">
        <v>1470</v>
      </c>
      <c r="F461" s="115" t="s">
        <v>1598</v>
      </c>
      <c r="G461" s="117"/>
      <c r="H461" s="117" t="s">
        <v>410</v>
      </c>
      <c r="I461" s="140"/>
      <c r="J461" s="50" t="str">
        <f t="shared" si="7"/>
        <v>13</v>
      </c>
    </row>
    <row r="462" spans="1:10" ht="15" hidden="1" x14ac:dyDescent="0.2">
      <c r="A462" s="115">
        <v>39</v>
      </c>
      <c r="B462" s="115" t="s">
        <v>1662</v>
      </c>
      <c r="C462" s="128" t="s">
        <v>3802</v>
      </c>
      <c r="D462" s="129" t="s">
        <v>368</v>
      </c>
      <c r="E462" s="117" t="s">
        <v>1663</v>
      </c>
      <c r="F462" s="115" t="s">
        <v>1598</v>
      </c>
      <c r="G462" s="117"/>
      <c r="H462" s="117" t="s">
        <v>410</v>
      </c>
      <c r="I462" s="140"/>
      <c r="J462" s="50" t="str">
        <f t="shared" si="7"/>
        <v>13</v>
      </c>
    </row>
    <row r="463" spans="1:10" ht="15" hidden="1" x14ac:dyDescent="0.2">
      <c r="A463" s="115">
        <v>40</v>
      </c>
      <c r="B463" s="115" t="s">
        <v>1664</v>
      </c>
      <c r="C463" s="126" t="s">
        <v>372</v>
      </c>
      <c r="D463" s="127" t="s">
        <v>1665</v>
      </c>
      <c r="E463" s="115" t="s">
        <v>3955</v>
      </c>
      <c r="F463" s="115" t="s">
        <v>1598</v>
      </c>
      <c r="G463" s="115"/>
      <c r="H463" s="115" t="s">
        <v>410</v>
      </c>
      <c r="I463" s="138"/>
      <c r="J463" s="50" t="str">
        <f t="shared" si="7"/>
        <v>13</v>
      </c>
    </row>
    <row r="464" spans="1:10" ht="15" hidden="1" x14ac:dyDescent="0.2">
      <c r="A464" s="115">
        <v>41</v>
      </c>
      <c r="B464" s="115" t="s">
        <v>1666</v>
      </c>
      <c r="C464" s="128" t="s">
        <v>650</v>
      </c>
      <c r="D464" s="129" t="s">
        <v>373</v>
      </c>
      <c r="E464" s="117" t="s">
        <v>4034</v>
      </c>
      <c r="F464" s="115" t="s">
        <v>1598</v>
      </c>
      <c r="G464" s="117"/>
      <c r="H464" s="117" t="s">
        <v>410</v>
      </c>
      <c r="I464" s="140"/>
      <c r="J464" s="50" t="str">
        <f t="shared" si="7"/>
        <v>13</v>
      </c>
    </row>
    <row r="465" spans="1:10" ht="15" hidden="1" x14ac:dyDescent="0.2">
      <c r="A465" s="115">
        <v>42</v>
      </c>
      <c r="B465" s="115" t="s">
        <v>1667</v>
      </c>
      <c r="C465" s="126" t="s">
        <v>324</v>
      </c>
      <c r="D465" s="127" t="s">
        <v>1668</v>
      </c>
      <c r="E465" s="115" t="s">
        <v>1660</v>
      </c>
      <c r="F465" s="115" t="s">
        <v>1598</v>
      </c>
      <c r="G465" s="115"/>
      <c r="H465" s="115" t="s">
        <v>410</v>
      </c>
      <c r="I465" s="138"/>
      <c r="J465" s="50" t="str">
        <f t="shared" si="7"/>
        <v>13</v>
      </c>
    </row>
    <row r="466" spans="1:10" ht="15" hidden="1" x14ac:dyDescent="0.2">
      <c r="A466" s="115">
        <v>43</v>
      </c>
      <c r="B466" s="115" t="s">
        <v>1669</v>
      </c>
      <c r="C466" s="126" t="s">
        <v>4035</v>
      </c>
      <c r="D466" s="127" t="s">
        <v>1344</v>
      </c>
      <c r="E466" s="115" t="s">
        <v>1670</v>
      </c>
      <c r="F466" s="115" t="s">
        <v>1598</v>
      </c>
      <c r="G466" s="116"/>
      <c r="H466" s="115" t="s">
        <v>410</v>
      </c>
      <c r="I466" s="138"/>
      <c r="J466" s="50" t="str">
        <f t="shared" si="7"/>
        <v>13</v>
      </c>
    </row>
    <row r="467" spans="1:10" ht="15" hidden="1" x14ac:dyDescent="0.2">
      <c r="A467" s="115">
        <v>44</v>
      </c>
      <c r="B467" s="115" t="s">
        <v>1671</v>
      </c>
      <c r="C467" s="126" t="s">
        <v>1718</v>
      </c>
      <c r="D467" s="127" t="s">
        <v>3767</v>
      </c>
      <c r="E467" s="115" t="s">
        <v>3870</v>
      </c>
      <c r="F467" s="115" t="s">
        <v>1598</v>
      </c>
      <c r="G467" s="115"/>
      <c r="H467" s="115" t="s">
        <v>3601</v>
      </c>
      <c r="I467" s="134" t="s">
        <v>3606</v>
      </c>
      <c r="J467" s="50" t="str">
        <f t="shared" si="7"/>
        <v>13</v>
      </c>
    </row>
    <row r="468" spans="1:10" ht="15" hidden="1" x14ac:dyDescent="0.2">
      <c r="A468" s="115">
        <v>1</v>
      </c>
      <c r="B468" s="115" t="s">
        <v>1719</v>
      </c>
      <c r="C468" s="126" t="s">
        <v>3558</v>
      </c>
      <c r="D468" s="127" t="s">
        <v>1596</v>
      </c>
      <c r="E468" s="115" t="s">
        <v>3486</v>
      </c>
      <c r="F468" s="115" t="s">
        <v>1720</v>
      </c>
      <c r="G468" s="115"/>
      <c r="H468" s="115" t="s">
        <v>3601</v>
      </c>
      <c r="I468" s="138"/>
      <c r="J468" s="50" t="str">
        <f t="shared" si="7"/>
        <v>13</v>
      </c>
    </row>
    <row r="469" spans="1:10" ht="15" hidden="1" x14ac:dyDescent="0.2">
      <c r="A469" s="115">
        <v>2</v>
      </c>
      <c r="B469" s="115" t="s">
        <v>1721</v>
      </c>
      <c r="C469" s="126" t="s">
        <v>3777</v>
      </c>
      <c r="D469" s="127" t="s">
        <v>3538</v>
      </c>
      <c r="E469" s="115" t="s">
        <v>3492</v>
      </c>
      <c r="F469" s="115" t="s">
        <v>1720</v>
      </c>
      <c r="G469" s="115"/>
      <c r="H469" s="115" t="s">
        <v>3601</v>
      </c>
      <c r="I469" s="138"/>
      <c r="J469" s="50" t="str">
        <f t="shared" si="7"/>
        <v>13</v>
      </c>
    </row>
    <row r="470" spans="1:10" ht="15" hidden="1" x14ac:dyDescent="0.2">
      <c r="A470" s="115">
        <v>3</v>
      </c>
      <c r="B470" s="115" t="s">
        <v>1722</v>
      </c>
      <c r="C470" s="126" t="s">
        <v>656</v>
      </c>
      <c r="D470" s="127" t="s">
        <v>413</v>
      </c>
      <c r="E470" s="115" t="s">
        <v>3971</v>
      </c>
      <c r="F470" s="115" t="s">
        <v>1720</v>
      </c>
      <c r="G470" s="116"/>
      <c r="H470" s="115" t="s">
        <v>410</v>
      </c>
      <c r="I470" s="138"/>
      <c r="J470" s="50" t="str">
        <f t="shared" si="7"/>
        <v>13</v>
      </c>
    </row>
    <row r="471" spans="1:10" ht="15" hidden="1" x14ac:dyDescent="0.2">
      <c r="A471" s="115">
        <v>4</v>
      </c>
      <c r="B471" s="115" t="s">
        <v>1723</v>
      </c>
      <c r="C471" s="126" t="s">
        <v>3698</v>
      </c>
      <c r="D471" s="127" t="s">
        <v>563</v>
      </c>
      <c r="E471" s="115" t="s">
        <v>1724</v>
      </c>
      <c r="F471" s="115" t="s">
        <v>1720</v>
      </c>
      <c r="G471" s="115"/>
      <c r="H471" s="115" t="s">
        <v>410</v>
      </c>
      <c r="I471" s="138"/>
      <c r="J471" s="50" t="str">
        <f t="shared" si="7"/>
        <v>13</v>
      </c>
    </row>
    <row r="472" spans="1:10" ht="15" hidden="1" x14ac:dyDescent="0.2">
      <c r="A472" s="115">
        <v>5</v>
      </c>
      <c r="B472" s="115" t="s">
        <v>1725</v>
      </c>
      <c r="C472" s="126" t="s">
        <v>3724</v>
      </c>
      <c r="D472" s="127" t="s">
        <v>1726</v>
      </c>
      <c r="E472" s="115" t="s">
        <v>3938</v>
      </c>
      <c r="F472" s="115" t="s">
        <v>1720</v>
      </c>
      <c r="G472" s="115"/>
      <c r="H472" s="115" t="s">
        <v>410</v>
      </c>
      <c r="I472" s="138"/>
      <c r="J472" s="50" t="str">
        <f t="shared" si="7"/>
        <v>13</v>
      </c>
    </row>
    <row r="473" spans="1:10" ht="15" hidden="1" x14ac:dyDescent="0.2">
      <c r="A473" s="115">
        <v>6</v>
      </c>
      <c r="B473" s="115" t="s">
        <v>1727</v>
      </c>
      <c r="C473" s="126" t="s">
        <v>1728</v>
      </c>
      <c r="D473" s="127" t="s">
        <v>329</v>
      </c>
      <c r="E473" s="115" t="s">
        <v>1729</v>
      </c>
      <c r="F473" s="115" t="s">
        <v>1720</v>
      </c>
      <c r="G473" s="115"/>
      <c r="H473" s="115" t="s">
        <v>410</v>
      </c>
      <c r="I473" s="138"/>
      <c r="J473" s="50" t="str">
        <f t="shared" si="7"/>
        <v>13</v>
      </c>
    </row>
    <row r="474" spans="1:10" ht="15" hidden="1" x14ac:dyDescent="0.2">
      <c r="A474" s="115">
        <v>7</v>
      </c>
      <c r="B474" s="115" t="s">
        <v>1730</v>
      </c>
      <c r="C474" s="126" t="s">
        <v>650</v>
      </c>
      <c r="D474" s="127" t="s">
        <v>438</v>
      </c>
      <c r="E474" s="115" t="s">
        <v>1731</v>
      </c>
      <c r="F474" s="115" t="s">
        <v>1720</v>
      </c>
      <c r="G474" s="116" t="s">
        <v>483</v>
      </c>
      <c r="H474" s="115" t="s">
        <v>410</v>
      </c>
      <c r="I474" s="138"/>
      <c r="J474" s="50" t="str">
        <f t="shared" si="7"/>
        <v>13</v>
      </c>
    </row>
    <row r="475" spans="1:10" ht="15" hidden="1" x14ac:dyDescent="0.2">
      <c r="A475" s="115">
        <v>8</v>
      </c>
      <c r="B475" s="115" t="s">
        <v>1732</v>
      </c>
      <c r="C475" s="126" t="s">
        <v>3669</v>
      </c>
      <c r="D475" s="127" t="s">
        <v>1733</v>
      </c>
      <c r="E475" s="115" t="s">
        <v>645</v>
      </c>
      <c r="F475" s="115" t="s">
        <v>1720</v>
      </c>
      <c r="G475" s="115"/>
      <c r="H475" s="115" t="s">
        <v>410</v>
      </c>
      <c r="I475" s="138"/>
      <c r="J475" s="50" t="str">
        <f t="shared" si="7"/>
        <v>13</v>
      </c>
    </row>
    <row r="476" spans="1:10" ht="15" hidden="1" x14ac:dyDescent="0.2">
      <c r="A476" s="115">
        <v>9</v>
      </c>
      <c r="B476" s="115" t="s">
        <v>1734</v>
      </c>
      <c r="C476" s="126" t="s">
        <v>886</v>
      </c>
      <c r="D476" s="127" t="s">
        <v>567</v>
      </c>
      <c r="E476" s="115" t="s">
        <v>1622</v>
      </c>
      <c r="F476" s="115" t="s">
        <v>1720</v>
      </c>
      <c r="G476" s="115"/>
      <c r="H476" s="115" t="s">
        <v>410</v>
      </c>
      <c r="I476" s="134" t="s">
        <v>4322</v>
      </c>
      <c r="J476" s="50" t="str">
        <f t="shared" si="7"/>
        <v>13</v>
      </c>
    </row>
    <row r="477" spans="1:10" ht="15" hidden="1" x14ac:dyDescent="0.2">
      <c r="A477" s="115">
        <v>10</v>
      </c>
      <c r="B477" s="115" t="s">
        <v>4378</v>
      </c>
      <c r="C477" s="126" t="s">
        <v>4379</v>
      </c>
      <c r="D477" s="127" t="s">
        <v>3450</v>
      </c>
      <c r="E477" s="115" t="s">
        <v>1745</v>
      </c>
      <c r="F477" s="115" t="s">
        <v>1720</v>
      </c>
      <c r="G477" s="115"/>
      <c r="H477" s="115" t="s">
        <v>410</v>
      </c>
      <c r="I477" s="138" t="s">
        <v>3637</v>
      </c>
      <c r="J477" s="50" t="str">
        <f t="shared" si="7"/>
        <v>13</v>
      </c>
    </row>
    <row r="478" spans="1:10" ht="15" hidden="1" x14ac:dyDescent="0.2">
      <c r="A478" s="115">
        <v>11</v>
      </c>
      <c r="B478" s="115" t="s">
        <v>1735</v>
      </c>
      <c r="C478" s="128" t="s">
        <v>412</v>
      </c>
      <c r="D478" s="129" t="s">
        <v>1616</v>
      </c>
      <c r="E478" s="117" t="s">
        <v>1736</v>
      </c>
      <c r="F478" s="115" t="s">
        <v>1720</v>
      </c>
      <c r="G478" s="117"/>
      <c r="H478" s="117" t="s">
        <v>410</v>
      </c>
      <c r="I478" s="140"/>
      <c r="J478" s="50" t="str">
        <f t="shared" si="7"/>
        <v>13</v>
      </c>
    </row>
    <row r="479" spans="1:10" ht="15" hidden="1" x14ac:dyDescent="0.2">
      <c r="A479" s="115">
        <v>12</v>
      </c>
      <c r="B479" s="115" t="s">
        <v>1737</v>
      </c>
      <c r="C479" s="126" t="s">
        <v>1738</v>
      </c>
      <c r="D479" s="127" t="s">
        <v>453</v>
      </c>
      <c r="E479" s="115" t="s">
        <v>3544</v>
      </c>
      <c r="F479" s="115" t="s">
        <v>1720</v>
      </c>
      <c r="G479" s="115"/>
      <c r="H479" s="115" t="s">
        <v>410</v>
      </c>
      <c r="I479" s="138"/>
      <c r="J479" s="50" t="str">
        <f t="shared" si="7"/>
        <v>13</v>
      </c>
    </row>
    <row r="480" spans="1:10" ht="15" hidden="1" x14ac:dyDescent="0.2">
      <c r="A480" s="115">
        <v>13</v>
      </c>
      <c r="B480" s="115" t="s">
        <v>1739</v>
      </c>
      <c r="C480" s="128" t="s">
        <v>1740</v>
      </c>
      <c r="D480" s="129" t="s">
        <v>336</v>
      </c>
      <c r="E480" s="117" t="s">
        <v>1741</v>
      </c>
      <c r="F480" s="115" t="s">
        <v>1720</v>
      </c>
      <c r="G480" s="117"/>
      <c r="H480" s="117" t="s">
        <v>410</v>
      </c>
      <c r="I480" s="140"/>
      <c r="J480" s="50" t="str">
        <f t="shared" si="7"/>
        <v>13</v>
      </c>
    </row>
    <row r="481" spans="1:10" ht="15" hidden="1" x14ac:dyDescent="0.2">
      <c r="A481" s="115">
        <v>14</v>
      </c>
      <c r="B481" s="115" t="s">
        <v>1742</v>
      </c>
      <c r="C481" s="128" t="s">
        <v>3551</v>
      </c>
      <c r="D481" s="129" t="s">
        <v>1743</v>
      </c>
      <c r="E481" s="117" t="s">
        <v>1663</v>
      </c>
      <c r="F481" s="115" t="s">
        <v>1720</v>
      </c>
      <c r="G481" s="117"/>
      <c r="H481" s="117" t="s">
        <v>410</v>
      </c>
      <c r="I481" s="140"/>
      <c r="J481" s="50" t="str">
        <f t="shared" si="7"/>
        <v>13</v>
      </c>
    </row>
    <row r="482" spans="1:10" ht="15" hidden="1" x14ac:dyDescent="0.2">
      <c r="A482" s="115">
        <v>15</v>
      </c>
      <c r="B482" s="115" t="s">
        <v>1744</v>
      </c>
      <c r="C482" s="126" t="s">
        <v>573</v>
      </c>
      <c r="D482" s="127" t="s">
        <v>466</v>
      </c>
      <c r="E482" s="115" t="s">
        <v>1745</v>
      </c>
      <c r="F482" s="115" t="s">
        <v>1720</v>
      </c>
      <c r="G482" s="115"/>
      <c r="H482" s="115" t="s">
        <v>410</v>
      </c>
      <c r="I482" s="140"/>
      <c r="J482" s="50" t="str">
        <f t="shared" si="7"/>
        <v>13</v>
      </c>
    </row>
    <row r="483" spans="1:10" ht="15" hidden="1" x14ac:dyDescent="0.2">
      <c r="A483" s="115">
        <v>16</v>
      </c>
      <c r="B483" s="115" t="s">
        <v>1747</v>
      </c>
      <c r="C483" s="128" t="s">
        <v>1748</v>
      </c>
      <c r="D483" s="129" t="s">
        <v>3585</v>
      </c>
      <c r="E483" s="117" t="s">
        <v>1749</v>
      </c>
      <c r="F483" s="115" t="s">
        <v>1720</v>
      </c>
      <c r="G483" s="117"/>
      <c r="H483" s="117" t="s">
        <v>410</v>
      </c>
      <c r="I483" s="140" t="s">
        <v>3647</v>
      </c>
      <c r="J483" s="50" t="str">
        <f t="shared" si="7"/>
        <v>13</v>
      </c>
    </row>
    <row r="484" spans="1:10" ht="15" hidden="1" x14ac:dyDescent="0.2">
      <c r="A484" s="115">
        <v>17</v>
      </c>
      <c r="B484" s="115" t="s">
        <v>1750</v>
      </c>
      <c r="C484" s="128" t="s">
        <v>1751</v>
      </c>
      <c r="D484" s="129" t="s">
        <v>475</v>
      </c>
      <c r="E484" s="117" t="s">
        <v>1752</v>
      </c>
      <c r="F484" s="115" t="s">
        <v>1720</v>
      </c>
      <c r="G484" s="117"/>
      <c r="H484" s="117" t="s">
        <v>410</v>
      </c>
      <c r="I484" s="140"/>
      <c r="J484" s="50" t="str">
        <f t="shared" si="7"/>
        <v>13</v>
      </c>
    </row>
    <row r="485" spans="1:10" ht="15" hidden="1" x14ac:dyDescent="0.2">
      <c r="A485" s="115">
        <v>18</v>
      </c>
      <c r="B485" s="115" t="s">
        <v>1753</v>
      </c>
      <c r="C485" s="128" t="s">
        <v>3676</v>
      </c>
      <c r="D485" s="129" t="s">
        <v>343</v>
      </c>
      <c r="E485" s="117" t="s">
        <v>3946</v>
      </c>
      <c r="F485" s="115" t="s">
        <v>1720</v>
      </c>
      <c r="G485" s="116" t="s">
        <v>546</v>
      </c>
      <c r="H485" s="117" t="s">
        <v>3601</v>
      </c>
      <c r="I485" s="140"/>
      <c r="J485" s="50" t="str">
        <f t="shared" si="7"/>
        <v>13</v>
      </c>
    </row>
    <row r="486" spans="1:10" ht="15" hidden="1" x14ac:dyDescent="0.2">
      <c r="A486" s="115">
        <v>19</v>
      </c>
      <c r="B486" s="115" t="s">
        <v>1754</v>
      </c>
      <c r="C486" s="128" t="s">
        <v>650</v>
      </c>
      <c r="D486" s="129" t="s">
        <v>481</v>
      </c>
      <c r="E486" s="117" t="s">
        <v>1755</v>
      </c>
      <c r="F486" s="115" t="s">
        <v>1720</v>
      </c>
      <c r="G486" s="117"/>
      <c r="H486" s="117" t="s">
        <v>410</v>
      </c>
      <c r="I486" s="140"/>
      <c r="J486" s="50" t="str">
        <f t="shared" si="7"/>
        <v>13</v>
      </c>
    </row>
    <row r="487" spans="1:10" ht="15" hidden="1" x14ac:dyDescent="0.2">
      <c r="A487" s="115">
        <v>20</v>
      </c>
      <c r="B487" s="115" t="s">
        <v>1756</v>
      </c>
      <c r="C487" s="126" t="s">
        <v>1757</v>
      </c>
      <c r="D487" s="127" t="s">
        <v>481</v>
      </c>
      <c r="E487" s="115" t="s">
        <v>1758</v>
      </c>
      <c r="F487" s="115" t="s">
        <v>1720</v>
      </c>
      <c r="G487" s="116" t="s">
        <v>470</v>
      </c>
      <c r="H487" s="115" t="s">
        <v>3601</v>
      </c>
      <c r="I487" s="138" t="s">
        <v>3643</v>
      </c>
      <c r="J487" s="50" t="str">
        <f t="shared" si="7"/>
        <v>13</v>
      </c>
    </row>
    <row r="488" spans="1:10" ht="15" hidden="1" x14ac:dyDescent="0.2">
      <c r="A488" s="115">
        <v>21</v>
      </c>
      <c r="B488" s="115" t="s">
        <v>1759</v>
      </c>
      <c r="C488" s="126" t="s">
        <v>1760</v>
      </c>
      <c r="D488" s="127" t="s">
        <v>491</v>
      </c>
      <c r="E488" s="115" t="s">
        <v>3789</v>
      </c>
      <c r="F488" s="115" t="s">
        <v>1720</v>
      </c>
      <c r="G488" s="115"/>
      <c r="H488" s="115" t="s">
        <v>410</v>
      </c>
      <c r="I488" s="138"/>
      <c r="J488" s="50" t="str">
        <f t="shared" si="7"/>
        <v>13</v>
      </c>
    </row>
    <row r="489" spans="1:10" ht="15" hidden="1" x14ac:dyDescent="0.2">
      <c r="A489" s="115">
        <v>22</v>
      </c>
      <c r="B489" s="115" t="s">
        <v>1761</v>
      </c>
      <c r="C489" s="128" t="s">
        <v>4086</v>
      </c>
      <c r="D489" s="129" t="s">
        <v>347</v>
      </c>
      <c r="E489" s="117" t="s">
        <v>3823</v>
      </c>
      <c r="F489" s="115" t="s">
        <v>1720</v>
      </c>
      <c r="G489" s="117"/>
      <c r="H489" s="117" t="s">
        <v>410</v>
      </c>
      <c r="I489" s="140"/>
      <c r="J489" s="50" t="str">
        <f t="shared" si="7"/>
        <v>13</v>
      </c>
    </row>
    <row r="490" spans="1:10" ht="15" hidden="1" x14ac:dyDescent="0.2">
      <c r="A490" s="115">
        <v>23</v>
      </c>
      <c r="B490" s="115" t="s">
        <v>1762</v>
      </c>
      <c r="C490" s="128" t="s">
        <v>1763</v>
      </c>
      <c r="D490" s="129" t="s">
        <v>349</v>
      </c>
      <c r="E490" s="117" t="s">
        <v>1764</v>
      </c>
      <c r="F490" s="115" t="s">
        <v>1720</v>
      </c>
      <c r="G490" s="117"/>
      <c r="H490" s="117" t="s">
        <v>410</v>
      </c>
      <c r="I490" s="140"/>
      <c r="J490" s="50" t="str">
        <f t="shared" si="7"/>
        <v>13</v>
      </c>
    </row>
    <row r="491" spans="1:10" ht="15" hidden="1" x14ac:dyDescent="0.2">
      <c r="A491" s="115">
        <v>24</v>
      </c>
      <c r="B491" s="117" t="s">
        <v>4387</v>
      </c>
      <c r="C491" s="126" t="s">
        <v>1417</v>
      </c>
      <c r="D491" s="127" t="s">
        <v>3943</v>
      </c>
      <c r="E491" s="115" t="s">
        <v>4388</v>
      </c>
      <c r="F491" s="117" t="s">
        <v>1720</v>
      </c>
      <c r="G491" s="115"/>
      <c r="H491" s="115" t="s">
        <v>410</v>
      </c>
      <c r="I491" s="138" t="s">
        <v>3637</v>
      </c>
      <c r="J491" s="50" t="str">
        <f t="shared" si="7"/>
        <v>13</v>
      </c>
    </row>
    <row r="492" spans="1:10" ht="15" hidden="1" x14ac:dyDescent="0.2">
      <c r="A492" s="115">
        <v>25</v>
      </c>
      <c r="B492" s="115" t="s">
        <v>1766</v>
      </c>
      <c r="C492" s="126" t="s">
        <v>1767</v>
      </c>
      <c r="D492" s="127" t="s">
        <v>514</v>
      </c>
      <c r="E492" s="115" t="s">
        <v>520</v>
      </c>
      <c r="F492" s="115" t="s">
        <v>1720</v>
      </c>
      <c r="G492" s="115"/>
      <c r="H492" s="115" t="s">
        <v>3601</v>
      </c>
      <c r="I492" s="138"/>
      <c r="J492" s="50" t="str">
        <f t="shared" si="7"/>
        <v>13</v>
      </c>
    </row>
    <row r="493" spans="1:10" ht="15" hidden="1" x14ac:dyDescent="0.2">
      <c r="A493" s="115">
        <v>26</v>
      </c>
      <c r="B493" s="115" t="s">
        <v>1768</v>
      </c>
      <c r="C493" s="128" t="s">
        <v>324</v>
      </c>
      <c r="D493" s="129" t="s">
        <v>355</v>
      </c>
      <c r="E493" s="117" t="s">
        <v>1769</v>
      </c>
      <c r="F493" s="115" t="s">
        <v>1720</v>
      </c>
      <c r="G493" s="117"/>
      <c r="H493" s="117" t="s">
        <v>410</v>
      </c>
      <c r="I493" s="140"/>
      <c r="J493" s="50" t="str">
        <f t="shared" si="7"/>
        <v>13</v>
      </c>
    </row>
    <row r="494" spans="1:10" ht="15" hidden="1" x14ac:dyDescent="0.2">
      <c r="A494" s="115">
        <v>27</v>
      </c>
      <c r="B494" s="117" t="s">
        <v>4390</v>
      </c>
      <c r="C494" s="126" t="s">
        <v>4391</v>
      </c>
      <c r="D494" s="127" t="s">
        <v>357</v>
      </c>
      <c r="E494" s="115" t="s">
        <v>3713</v>
      </c>
      <c r="F494" s="117" t="s">
        <v>1720</v>
      </c>
      <c r="G494" s="115"/>
      <c r="H494" s="115" t="s">
        <v>410</v>
      </c>
      <c r="I494" s="138" t="s">
        <v>3637</v>
      </c>
      <c r="J494" s="50" t="str">
        <f t="shared" si="7"/>
        <v>13</v>
      </c>
    </row>
    <row r="495" spans="1:10" ht="15" hidden="1" x14ac:dyDescent="0.2">
      <c r="A495" s="115">
        <v>28</v>
      </c>
      <c r="B495" s="117" t="s">
        <v>4392</v>
      </c>
      <c r="C495" s="126" t="s">
        <v>328</v>
      </c>
      <c r="D495" s="127" t="s">
        <v>4393</v>
      </c>
      <c r="E495" s="115" t="s">
        <v>4394</v>
      </c>
      <c r="F495" s="117" t="s">
        <v>1720</v>
      </c>
      <c r="G495" s="115"/>
      <c r="H495" s="115" t="s">
        <v>410</v>
      </c>
      <c r="I495" s="134" t="s">
        <v>4323</v>
      </c>
      <c r="J495" s="50" t="str">
        <f t="shared" si="7"/>
        <v>13</v>
      </c>
    </row>
    <row r="496" spans="1:10" ht="15" hidden="1" x14ac:dyDescent="0.2">
      <c r="A496" s="115">
        <v>29</v>
      </c>
      <c r="B496" s="115" t="s">
        <v>1770</v>
      </c>
      <c r="C496" s="128" t="s">
        <v>328</v>
      </c>
      <c r="D496" s="129" t="s">
        <v>3841</v>
      </c>
      <c r="E496" s="117" t="s">
        <v>3425</v>
      </c>
      <c r="F496" s="115" t="s">
        <v>1720</v>
      </c>
      <c r="G496" s="117"/>
      <c r="H496" s="117" t="s">
        <v>410</v>
      </c>
      <c r="I496" s="140"/>
      <c r="J496" s="50" t="str">
        <f t="shared" si="7"/>
        <v>13</v>
      </c>
    </row>
    <row r="497" spans="1:10" ht="15" hidden="1" x14ac:dyDescent="0.2">
      <c r="A497" s="115">
        <v>30</v>
      </c>
      <c r="B497" s="115" t="s">
        <v>1771</v>
      </c>
      <c r="C497" s="126" t="s">
        <v>1772</v>
      </c>
      <c r="D497" s="127" t="s">
        <v>1565</v>
      </c>
      <c r="E497" s="115" t="s">
        <v>1773</v>
      </c>
      <c r="F497" s="115" t="s">
        <v>1720</v>
      </c>
      <c r="G497" s="115"/>
      <c r="H497" s="115" t="s">
        <v>410</v>
      </c>
      <c r="I497" s="140" t="s">
        <v>3604</v>
      </c>
      <c r="J497" s="50" t="str">
        <f t="shared" si="7"/>
        <v>13</v>
      </c>
    </row>
    <row r="498" spans="1:10" ht="15" hidden="1" x14ac:dyDescent="0.2">
      <c r="A498" s="115">
        <v>31</v>
      </c>
      <c r="B498" s="115" t="s">
        <v>1774</v>
      </c>
      <c r="C498" s="128" t="s">
        <v>463</v>
      </c>
      <c r="D498" s="129" t="s">
        <v>523</v>
      </c>
      <c r="E498" s="117" t="s">
        <v>1775</v>
      </c>
      <c r="F498" s="115" t="s">
        <v>1720</v>
      </c>
      <c r="G498" s="117"/>
      <c r="H498" s="117" t="s">
        <v>410</v>
      </c>
      <c r="I498" s="140"/>
      <c r="J498" s="50" t="str">
        <f t="shared" si="7"/>
        <v>13</v>
      </c>
    </row>
    <row r="499" spans="1:10" ht="15" hidden="1" x14ac:dyDescent="0.2">
      <c r="A499" s="115">
        <v>32</v>
      </c>
      <c r="B499" s="115" t="s">
        <v>1776</v>
      </c>
      <c r="C499" s="126" t="s">
        <v>1777</v>
      </c>
      <c r="D499" s="127" t="s">
        <v>3600</v>
      </c>
      <c r="E499" s="115" t="s">
        <v>3863</v>
      </c>
      <c r="F499" s="115" t="s">
        <v>1720</v>
      </c>
      <c r="G499" s="115"/>
      <c r="H499" s="115" t="s">
        <v>410</v>
      </c>
      <c r="I499" s="140" t="s">
        <v>3605</v>
      </c>
      <c r="J499" s="50" t="str">
        <f t="shared" si="7"/>
        <v>13</v>
      </c>
    </row>
    <row r="500" spans="1:10" ht="15" hidden="1" x14ac:dyDescent="0.2">
      <c r="A500" s="115">
        <v>33</v>
      </c>
      <c r="B500" s="115" t="s">
        <v>1778</v>
      </c>
      <c r="C500" s="128" t="s">
        <v>3797</v>
      </c>
      <c r="D500" s="129" t="s">
        <v>1779</v>
      </c>
      <c r="E500" s="117" t="s">
        <v>1780</v>
      </c>
      <c r="F500" s="115" t="s">
        <v>1720</v>
      </c>
      <c r="G500" s="117"/>
      <c r="H500" s="117" t="s">
        <v>410</v>
      </c>
      <c r="I500" s="140"/>
      <c r="J500" s="50" t="str">
        <f t="shared" si="7"/>
        <v>13</v>
      </c>
    </row>
    <row r="501" spans="1:10" ht="15" hidden="1" x14ac:dyDescent="0.2">
      <c r="A501" s="115">
        <v>34</v>
      </c>
      <c r="B501" s="115" t="s">
        <v>1781</v>
      </c>
      <c r="C501" s="126" t="s">
        <v>585</v>
      </c>
      <c r="D501" s="127" t="s">
        <v>1782</v>
      </c>
      <c r="E501" s="115" t="s">
        <v>1724</v>
      </c>
      <c r="F501" s="115" t="s">
        <v>1720</v>
      </c>
      <c r="G501" s="115"/>
      <c r="H501" s="115" t="s">
        <v>410</v>
      </c>
      <c r="I501" s="138"/>
      <c r="J501" s="50" t="str">
        <f t="shared" si="7"/>
        <v>13</v>
      </c>
    </row>
    <row r="502" spans="1:10" ht="15" hidden="1" x14ac:dyDescent="0.2">
      <c r="A502" s="115">
        <v>35</v>
      </c>
      <c r="B502" s="115" t="s">
        <v>1783</v>
      </c>
      <c r="C502" s="128" t="s">
        <v>3698</v>
      </c>
      <c r="D502" s="129" t="s">
        <v>366</v>
      </c>
      <c r="E502" s="117" t="s">
        <v>1784</v>
      </c>
      <c r="F502" s="115" t="s">
        <v>1720</v>
      </c>
      <c r="G502" s="117"/>
      <c r="H502" s="117" t="s">
        <v>410</v>
      </c>
      <c r="I502" s="134" t="s">
        <v>4322</v>
      </c>
      <c r="J502" s="50" t="str">
        <f t="shared" si="7"/>
        <v>13</v>
      </c>
    </row>
    <row r="503" spans="1:10" ht="15" hidden="1" x14ac:dyDescent="0.2">
      <c r="A503" s="115">
        <v>36</v>
      </c>
      <c r="B503" s="115" t="s">
        <v>1787</v>
      </c>
      <c r="C503" s="126" t="s">
        <v>342</v>
      </c>
      <c r="D503" s="127" t="s">
        <v>533</v>
      </c>
      <c r="E503" s="115" t="s">
        <v>1788</v>
      </c>
      <c r="F503" s="115" t="s">
        <v>1720</v>
      </c>
      <c r="G503" s="115"/>
      <c r="H503" s="115" t="s">
        <v>410</v>
      </c>
      <c r="I503" s="138" t="s">
        <v>3643</v>
      </c>
      <c r="J503" s="50" t="str">
        <f t="shared" si="7"/>
        <v>13</v>
      </c>
    </row>
    <row r="504" spans="1:10" ht="15" hidden="1" x14ac:dyDescent="0.2">
      <c r="A504" s="115">
        <v>37</v>
      </c>
      <c r="B504" s="115" t="s">
        <v>1789</v>
      </c>
      <c r="C504" s="128" t="s">
        <v>1790</v>
      </c>
      <c r="D504" s="129" t="s">
        <v>368</v>
      </c>
      <c r="E504" s="117" t="s">
        <v>469</v>
      </c>
      <c r="F504" s="115" t="s">
        <v>1720</v>
      </c>
      <c r="G504" s="117"/>
      <c r="H504" s="117" t="s">
        <v>410</v>
      </c>
      <c r="I504" s="140"/>
      <c r="J504" s="50" t="str">
        <f t="shared" si="7"/>
        <v>13</v>
      </c>
    </row>
    <row r="505" spans="1:10" ht="15" hidden="1" x14ac:dyDescent="0.2">
      <c r="A505" s="115">
        <v>38</v>
      </c>
      <c r="B505" s="115" t="s">
        <v>1791</v>
      </c>
      <c r="C505" s="126" t="s">
        <v>3824</v>
      </c>
      <c r="D505" s="127" t="s">
        <v>3521</v>
      </c>
      <c r="E505" s="115" t="s">
        <v>1792</v>
      </c>
      <c r="F505" s="115" t="s">
        <v>1720</v>
      </c>
      <c r="G505" s="115"/>
      <c r="H505" s="115" t="s">
        <v>410</v>
      </c>
      <c r="I505" s="140"/>
      <c r="J505" s="50" t="str">
        <f t="shared" si="7"/>
        <v>13</v>
      </c>
    </row>
    <row r="506" spans="1:10" ht="15" hidden="1" x14ac:dyDescent="0.2">
      <c r="A506" s="115">
        <v>39</v>
      </c>
      <c r="B506" s="115" t="s">
        <v>1794</v>
      </c>
      <c r="C506" s="126" t="s">
        <v>3654</v>
      </c>
      <c r="D506" s="127" t="s">
        <v>373</v>
      </c>
      <c r="E506" s="115" t="s">
        <v>3466</v>
      </c>
      <c r="F506" s="115" t="s">
        <v>1720</v>
      </c>
      <c r="G506" s="115"/>
      <c r="H506" s="115" t="s">
        <v>410</v>
      </c>
      <c r="I506" s="138"/>
      <c r="J506" s="50" t="str">
        <f t="shared" si="7"/>
        <v>13</v>
      </c>
    </row>
    <row r="507" spans="1:10" ht="15" hidden="1" x14ac:dyDescent="0.2">
      <c r="A507" s="115">
        <v>40</v>
      </c>
      <c r="B507" s="115" t="s">
        <v>1795</v>
      </c>
      <c r="C507" s="126" t="s">
        <v>1796</v>
      </c>
      <c r="D507" s="127" t="s">
        <v>1344</v>
      </c>
      <c r="E507" s="115" t="s">
        <v>3888</v>
      </c>
      <c r="F507" s="115" t="s">
        <v>1720</v>
      </c>
      <c r="G507" s="115"/>
      <c r="H507" s="115" t="s">
        <v>410</v>
      </c>
      <c r="I507" s="138"/>
      <c r="J507" s="50" t="str">
        <f t="shared" si="7"/>
        <v>13</v>
      </c>
    </row>
    <row r="508" spans="1:10" ht="15" hidden="1" x14ac:dyDescent="0.2">
      <c r="A508" s="115">
        <v>41</v>
      </c>
      <c r="B508" s="115" t="s">
        <v>1797</v>
      </c>
      <c r="C508" s="126" t="s">
        <v>497</v>
      </c>
      <c r="D508" s="127" t="s">
        <v>376</v>
      </c>
      <c r="E508" s="115" t="s">
        <v>433</v>
      </c>
      <c r="F508" s="115" t="s">
        <v>1720</v>
      </c>
      <c r="G508" s="115"/>
      <c r="H508" s="115" t="s">
        <v>410</v>
      </c>
      <c r="I508" s="138"/>
      <c r="J508" s="50" t="str">
        <f t="shared" si="7"/>
        <v>13</v>
      </c>
    </row>
    <row r="509" spans="1:10" ht="15" hidden="1" x14ac:dyDescent="0.2">
      <c r="A509" s="115">
        <v>1</v>
      </c>
      <c r="B509" s="115" t="s">
        <v>1799</v>
      </c>
      <c r="C509" s="126" t="s">
        <v>1800</v>
      </c>
      <c r="D509" s="127" t="s">
        <v>3682</v>
      </c>
      <c r="E509" s="115" t="s">
        <v>1801</v>
      </c>
      <c r="F509" s="115" t="s">
        <v>1798</v>
      </c>
      <c r="G509" s="115"/>
      <c r="H509" s="115" t="s">
        <v>410</v>
      </c>
      <c r="I509" s="138"/>
      <c r="J509" s="50" t="str">
        <f t="shared" si="7"/>
        <v>13</v>
      </c>
    </row>
    <row r="510" spans="1:10" ht="15" hidden="1" x14ac:dyDescent="0.2">
      <c r="A510" s="117">
        <v>2</v>
      </c>
      <c r="B510" s="115" t="s">
        <v>1802</v>
      </c>
      <c r="C510" s="126" t="s">
        <v>3741</v>
      </c>
      <c r="D510" s="127" t="s">
        <v>323</v>
      </c>
      <c r="E510" s="115" t="s">
        <v>1464</v>
      </c>
      <c r="F510" s="115" t="s">
        <v>1798</v>
      </c>
      <c r="G510" s="116" t="s">
        <v>546</v>
      </c>
      <c r="H510" s="115" t="s">
        <v>410</v>
      </c>
      <c r="I510" s="138"/>
      <c r="J510" s="50" t="str">
        <f t="shared" si="7"/>
        <v>13</v>
      </c>
    </row>
    <row r="511" spans="1:10" ht="15" hidden="1" x14ac:dyDescent="0.2">
      <c r="A511" s="115">
        <v>3</v>
      </c>
      <c r="B511" s="115" t="s">
        <v>1803</v>
      </c>
      <c r="C511" s="126" t="s">
        <v>3852</v>
      </c>
      <c r="D511" s="127" t="s">
        <v>560</v>
      </c>
      <c r="E511" s="115" t="s">
        <v>590</v>
      </c>
      <c r="F511" s="115" t="s">
        <v>1798</v>
      </c>
      <c r="G511" s="115"/>
      <c r="H511" s="115" t="s">
        <v>410</v>
      </c>
      <c r="I511" s="138"/>
      <c r="J511" s="50" t="str">
        <f t="shared" si="7"/>
        <v>13</v>
      </c>
    </row>
    <row r="512" spans="1:10" ht="15" hidden="1" x14ac:dyDescent="0.2">
      <c r="A512" s="117">
        <v>4</v>
      </c>
      <c r="B512" s="115" t="s">
        <v>1804</v>
      </c>
      <c r="C512" s="126" t="s">
        <v>1805</v>
      </c>
      <c r="D512" s="127" t="s">
        <v>424</v>
      </c>
      <c r="E512" s="115" t="s">
        <v>613</v>
      </c>
      <c r="F512" s="115" t="s">
        <v>1798</v>
      </c>
      <c r="G512" s="115"/>
      <c r="H512" s="115" t="s">
        <v>410</v>
      </c>
      <c r="I512" s="138"/>
      <c r="J512" s="50" t="str">
        <f t="shared" si="7"/>
        <v>13</v>
      </c>
    </row>
    <row r="513" spans="1:10" ht="15" hidden="1" x14ac:dyDescent="0.2">
      <c r="A513" s="115">
        <v>5</v>
      </c>
      <c r="B513" s="115" t="s">
        <v>1806</v>
      </c>
      <c r="C513" s="126" t="s">
        <v>1807</v>
      </c>
      <c r="D513" s="127" t="s">
        <v>563</v>
      </c>
      <c r="E513" s="115" t="s">
        <v>1808</v>
      </c>
      <c r="F513" s="115" t="s">
        <v>1798</v>
      </c>
      <c r="G513" s="115"/>
      <c r="H513" s="115" t="s">
        <v>410</v>
      </c>
      <c r="I513" s="138"/>
      <c r="J513" s="50" t="str">
        <f t="shared" si="7"/>
        <v>13</v>
      </c>
    </row>
    <row r="514" spans="1:10" ht="15" hidden="1" x14ac:dyDescent="0.2">
      <c r="A514" s="117">
        <v>6</v>
      </c>
      <c r="B514" s="115" t="s">
        <v>1809</v>
      </c>
      <c r="C514" s="126" t="s">
        <v>1810</v>
      </c>
      <c r="D514" s="127" t="s">
        <v>432</v>
      </c>
      <c r="E514" s="115" t="s">
        <v>634</v>
      </c>
      <c r="F514" s="115" t="s">
        <v>1798</v>
      </c>
      <c r="G514" s="115"/>
      <c r="H514" s="115" t="s">
        <v>410</v>
      </c>
      <c r="I514" s="138"/>
      <c r="J514" s="50" t="str">
        <f t="shared" si="7"/>
        <v>13</v>
      </c>
    </row>
    <row r="515" spans="1:10" ht="15" hidden="1" x14ac:dyDescent="0.2">
      <c r="A515" s="115">
        <v>7</v>
      </c>
      <c r="B515" s="115" t="s">
        <v>1811</v>
      </c>
      <c r="C515" s="126" t="s">
        <v>3750</v>
      </c>
      <c r="D515" s="127" t="s">
        <v>329</v>
      </c>
      <c r="E515" s="115" t="s">
        <v>1812</v>
      </c>
      <c r="F515" s="115" t="s">
        <v>1798</v>
      </c>
      <c r="G515" s="115"/>
      <c r="H515" s="115" t="s">
        <v>410</v>
      </c>
      <c r="I515" s="140"/>
      <c r="J515" s="50" t="str">
        <f t="shared" ref="J515:J578" si="8">LEFT(F515,2)</f>
        <v>13</v>
      </c>
    </row>
    <row r="516" spans="1:10" ht="15" hidden="1" x14ac:dyDescent="0.2">
      <c r="A516" s="117">
        <v>8</v>
      </c>
      <c r="B516" s="115" t="s">
        <v>1813</v>
      </c>
      <c r="C516" s="126" t="s">
        <v>1814</v>
      </c>
      <c r="D516" s="127" t="s">
        <v>4031</v>
      </c>
      <c r="E516" s="115" t="s">
        <v>1815</v>
      </c>
      <c r="F516" s="115" t="s">
        <v>1798</v>
      </c>
      <c r="G516" s="115"/>
      <c r="H516" s="115" t="s">
        <v>410</v>
      </c>
      <c r="I516" s="138"/>
      <c r="J516" s="50" t="str">
        <f t="shared" si="8"/>
        <v>13</v>
      </c>
    </row>
    <row r="517" spans="1:10" ht="15" hidden="1" x14ac:dyDescent="0.2">
      <c r="A517" s="115">
        <v>9</v>
      </c>
      <c r="B517" s="115" t="s">
        <v>1816</v>
      </c>
      <c r="C517" s="126" t="s">
        <v>328</v>
      </c>
      <c r="D517" s="127" t="s">
        <v>567</v>
      </c>
      <c r="E517" s="115" t="s">
        <v>452</v>
      </c>
      <c r="F517" s="115" t="s">
        <v>1798</v>
      </c>
      <c r="G517" s="115"/>
      <c r="H517" s="115" t="s">
        <v>3601</v>
      </c>
      <c r="I517" s="138"/>
      <c r="J517" s="50" t="str">
        <f t="shared" si="8"/>
        <v>13</v>
      </c>
    </row>
    <row r="518" spans="1:10" ht="15" hidden="1" x14ac:dyDescent="0.2">
      <c r="A518" s="117">
        <v>10</v>
      </c>
      <c r="B518" s="115" t="s">
        <v>1817</v>
      </c>
      <c r="C518" s="126" t="s">
        <v>1422</v>
      </c>
      <c r="D518" s="127" t="s">
        <v>3453</v>
      </c>
      <c r="E518" s="115" t="s">
        <v>1818</v>
      </c>
      <c r="F518" s="115" t="s">
        <v>1798</v>
      </c>
      <c r="G518" s="115"/>
      <c r="H518" s="115" t="s">
        <v>410</v>
      </c>
      <c r="I518" s="138"/>
      <c r="J518" s="50" t="str">
        <f t="shared" si="8"/>
        <v>13</v>
      </c>
    </row>
    <row r="519" spans="1:10" ht="15" hidden="1" x14ac:dyDescent="0.2">
      <c r="A519" s="115">
        <v>11</v>
      </c>
      <c r="B519" s="115" t="s">
        <v>1819</v>
      </c>
      <c r="C519" s="128" t="s">
        <v>629</v>
      </c>
      <c r="D519" s="129" t="s">
        <v>334</v>
      </c>
      <c r="E519" s="117" t="s">
        <v>1820</v>
      </c>
      <c r="F519" s="115" t="s">
        <v>1798</v>
      </c>
      <c r="G519" s="117"/>
      <c r="H519" s="117" t="s">
        <v>410</v>
      </c>
      <c r="I519" s="140"/>
      <c r="J519" s="50" t="str">
        <f t="shared" si="8"/>
        <v>13</v>
      </c>
    </row>
    <row r="520" spans="1:10" ht="15" hidden="1" x14ac:dyDescent="0.2">
      <c r="A520" s="117">
        <v>12</v>
      </c>
      <c r="B520" s="115" t="s">
        <v>1821</v>
      </c>
      <c r="C520" s="128" t="s">
        <v>3525</v>
      </c>
      <c r="D520" s="129" t="s">
        <v>453</v>
      </c>
      <c r="E520" s="117" t="s">
        <v>1822</v>
      </c>
      <c r="F520" s="115" t="s">
        <v>1798</v>
      </c>
      <c r="G520" s="117"/>
      <c r="H520" s="117" t="s">
        <v>410</v>
      </c>
      <c r="I520" s="140"/>
      <c r="J520" s="50" t="str">
        <f t="shared" si="8"/>
        <v>13</v>
      </c>
    </row>
    <row r="521" spans="1:10" ht="15" hidden="1" x14ac:dyDescent="0.2">
      <c r="A521" s="115">
        <v>13</v>
      </c>
      <c r="B521" s="115" t="s">
        <v>1823</v>
      </c>
      <c r="C521" s="126" t="s">
        <v>1824</v>
      </c>
      <c r="D521" s="127" t="s">
        <v>466</v>
      </c>
      <c r="E521" s="115" t="s">
        <v>1825</v>
      </c>
      <c r="F521" s="115" t="s">
        <v>1798</v>
      </c>
      <c r="G521" s="115"/>
      <c r="H521" s="115" t="s">
        <v>410</v>
      </c>
      <c r="I521" s="140"/>
      <c r="J521" s="50" t="str">
        <f t="shared" si="8"/>
        <v>13</v>
      </c>
    </row>
    <row r="522" spans="1:10" ht="15" hidden="1" x14ac:dyDescent="0.2">
      <c r="A522" s="117">
        <v>14</v>
      </c>
      <c r="B522" s="115" t="s">
        <v>1826</v>
      </c>
      <c r="C522" s="126" t="s">
        <v>1827</v>
      </c>
      <c r="D522" s="127" t="s">
        <v>3931</v>
      </c>
      <c r="E522" s="115" t="s">
        <v>1828</v>
      </c>
      <c r="F522" s="115" t="s">
        <v>1798</v>
      </c>
      <c r="G522" s="116" t="s">
        <v>470</v>
      </c>
      <c r="H522" s="115" t="s">
        <v>410</v>
      </c>
      <c r="I522" s="138"/>
      <c r="J522" s="50" t="str">
        <f t="shared" si="8"/>
        <v>13</v>
      </c>
    </row>
    <row r="523" spans="1:10" ht="15" hidden="1" x14ac:dyDescent="0.2">
      <c r="A523" s="115">
        <v>15</v>
      </c>
      <c r="B523" s="115" t="s">
        <v>1829</v>
      </c>
      <c r="C523" s="128" t="s">
        <v>3724</v>
      </c>
      <c r="D523" s="129" t="s">
        <v>1448</v>
      </c>
      <c r="E523" s="117" t="s">
        <v>1546</v>
      </c>
      <c r="F523" s="115" t="s">
        <v>1798</v>
      </c>
      <c r="G523" s="117"/>
      <c r="H523" s="117" t="s">
        <v>410</v>
      </c>
      <c r="I523" s="140"/>
      <c r="J523" s="50" t="str">
        <f t="shared" si="8"/>
        <v>13</v>
      </c>
    </row>
    <row r="524" spans="1:10" ht="15" hidden="1" x14ac:dyDescent="0.2">
      <c r="A524" s="117">
        <v>16</v>
      </c>
      <c r="B524" s="115" t="s">
        <v>1830</v>
      </c>
      <c r="C524" s="128" t="s">
        <v>1831</v>
      </c>
      <c r="D524" s="129" t="s">
        <v>471</v>
      </c>
      <c r="E524" s="117" t="s">
        <v>3756</v>
      </c>
      <c r="F524" s="115" t="s">
        <v>1798</v>
      </c>
      <c r="G524" s="117"/>
      <c r="H524" s="117" t="s">
        <v>410</v>
      </c>
      <c r="I524" s="140"/>
      <c r="J524" s="50" t="str">
        <f t="shared" si="8"/>
        <v>13</v>
      </c>
    </row>
    <row r="525" spans="1:10" ht="15" hidden="1" x14ac:dyDescent="0.2">
      <c r="A525" s="115">
        <v>17</v>
      </c>
      <c r="B525" s="115" t="s">
        <v>1832</v>
      </c>
      <c r="C525" s="128" t="s">
        <v>1833</v>
      </c>
      <c r="D525" s="129" t="s">
        <v>475</v>
      </c>
      <c r="E525" s="117" t="s">
        <v>3739</v>
      </c>
      <c r="F525" s="115" t="s">
        <v>1798</v>
      </c>
      <c r="G525" s="117"/>
      <c r="H525" s="117" t="s">
        <v>410</v>
      </c>
      <c r="I525" s="140"/>
      <c r="J525" s="50" t="str">
        <f t="shared" si="8"/>
        <v>13</v>
      </c>
    </row>
    <row r="526" spans="1:10" ht="15" hidden="1" x14ac:dyDescent="0.2">
      <c r="A526" s="117">
        <v>18</v>
      </c>
      <c r="B526" s="115" t="s">
        <v>1834</v>
      </c>
      <c r="C526" s="126" t="s">
        <v>3669</v>
      </c>
      <c r="D526" s="127" t="s">
        <v>477</v>
      </c>
      <c r="E526" s="115" t="s">
        <v>3738</v>
      </c>
      <c r="F526" s="115" t="s">
        <v>1798</v>
      </c>
      <c r="G526" s="115"/>
      <c r="H526" s="115" t="s">
        <v>410</v>
      </c>
      <c r="I526" s="138"/>
      <c r="J526" s="50" t="str">
        <f t="shared" si="8"/>
        <v>13</v>
      </c>
    </row>
    <row r="527" spans="1:10" ht="15" hidden="1" x14ac:dyDescent="0.2">
      <c r="A527" s="115">
        <v>19</v>
      </c>
      <c r="B527" s="115" t="s">
        <v>1836</v>
      </c>
      <c r="C527" s="128" t="s">
        <v>1837</v>
      </c>
      <c r="D527" s="129" t="s">
        <v>346</v>
      </c>
      <c r="E527" s="117" t="s">
        <v>3659</v>
      </c>
      <c r="F527" s="115" t="s">
        <v>1798</v>
      </c>
      <c r="G527" s="117"/>
      <c r="H527" s="117" t="s">
        <v>410</v>
      </c>
      <c r="I527" s="134" t="s">
        <v>3616</v>
      </c>
      <c r="J527" s="50" t="str">
        <f t="shared" si="8"/>
        <v>13</v>
      </c>
    </row>
    <row r="528" spans="1:10" ht="15" hidden="1" x14ac:dyDescent="0.2">
      <c r="A528" s="117">
        <v>20</v>
      </c>
      <c r="B528" s="115" t="s">
        <v>1838</v>
      </c>
      <c r="C528" s="128" t="s">
        <v>1839</v>
      </c>
      <c r="D528" s="129" t="s">
        <v>501</v>
      </c>
      <c r="E528" s="117" t="s">
        <v>1840</v>
      </c>
      <c r="F528" s="115" t="s">
        <v>1798</v>
      </c>
      <c r="G528" s="118" t="s">
        <v>483</v>
      </c>
      <c r="H528" s="117" t="s">
        <v>410</v>
      </c>
      <c r="I528" s="140"/>
      <c r="J528" s="50" t="str">
        <f t="shared" si="8"/>
        <v>13</v>
      </c>
    </row>
    <row r="529" spans="1:10" ht="15" hidden="1" x14ac:dyDescent="0.2">
      <c r="A529" s="115">
        <v>21</v>
      </c>
      <c r="B529" s="115" t="s">
        <v>1841</v>
      </c>
      <c r="C529" s="126" t="s">
        <v>1842</v>
      </c>
      <c r="D529" s="127" t="s">
        <v>1397</v>
      </c>
      <c r="E529" s="115" t="s">
        <v>1843</v>
      </c>
      <c r="F529" s="115" t="s">
        <v>1798</v>
      </c>
      <c r="G529" s="115"/>
      <c r="H529" s="115" t="s">
        <v>410</v>
      </c>
      <c r="I529" s="138"/>
      <c r="J529" s="50" t="str">
        <f t="shared" si="8"/>
        <v>13</v>
      </c>
    </row>
    <row r="530" spans="1:10" ht="15" hidden="1" x14ac:dyDescent="0.2">
      <c r="A530" s="117">
        <v>22</v>
      </c>
      <c r="B530" s="115" t="s">
        <v>1844</v>
      </c>
      <c r="C530" s="126" t="s">
        <v>1845</v>
      </c>
      <c r="D530" s="127" t="s">
        <v>1397</v>
      </c>
      <c r="E530" s="115" t="s">
        <v>462</v>
      </c>
      <c r="F530" s="115" t="s">
        <v>1798</v>
      </c>
      <c r="G530" s="115"/>
      <c r="H530" s="115" t="s">
        <v>410</v>
      </c>
      <c r="I530" s="140"/>
      <c r="J530" s="50" t="str">
        <f t="shared" si="8"/>
        <v>13</v>
      </c>
    </row>
    <row r="531" spans="1:10" ht="15" hidden="1" x14ac:dyDescent="0.2">
      <c r="A531" s="115">
        <v>23</v>
      </c>
      <c r="B531" s="115" t="s">
        <v>1846</v>
      </c>
      <c r="C531" s="126" t="s">
        <v>412</v>
      </c>
      <c r="D531" s="127" t="s">
        <v>626</v>
      </c>
      <c r="E531" s="115" t="s">
        <v>443</v>
      </c>
      <c r="F531" s="115" t="s">
        <v>1798</v>
      </c>
      <c r="G531" s="115"/>
      <c r="H531" s="115" t="s">
        <v>3601</v>
      </c>
      <c r="I531" s="138"/>
      <c r="J531" s="50" t="str">
        <f t="shared" si="8"/>
        <v>13</v>
      </c>
    </row>
    <row r="532" spans="1:10" ht="15" hidden="1" x14ac:dyDescent="0.2">
      <c r="A532" s="117">
        <v>24</v>
      </c>
      <c r="B532" s="115" t="s">
        <v>1847</v>
      </c>
      <c r="C532" s="128" t="s">
        <v>3777</v>
      </c>
      <c r="D532" s="129" t="s">
        <v>514</v>
      </c>
      <c r="E532" s="117" t="s">
        <v>1731</v>
      </c>
      <c r="F532" s="115" t="s">
        <v>1798</v>
      </c>
      <c r="G532" s="117"/>
      <c r="H532" s="117" t="s">
        <v>410</v>
      </c>
      <c r="I532" s="140"/>
      <c r="J532" s="50" t="str">
        <f t="shared" si="8"/>
        <v>13</v>
      </c>
    </row>
    <row r="533" spans="1:10" ht="15" hidden="1" x14ac:dyDescent="0.2">
      <c r="A533" s="115">
        <v>25</v>
      </c>
      <c r="B533" s="115" t="s">
        <v>1848</v>
      </c>
      <c r="C533" s="128" t="s">
        <v>656</v>
      </c>
      <c r="D533" s="129" t="s">
        <v>355</v>
      </c>
      <c r="E533" s="117" t="s">
        <v>3922</v>
      </c>
      <c r="F533" s="115" t="s">
        <v>1798</v>
      </c>
      <c r="G533" s="117"/>
      <c r="H533" s="117" t="s">
        <v>410</v>
      </c>
      <c r="I533" s="140"/>
      <c r="J533" s="50" t="str">
        <f t="shared" si="8"/>
        <v>13</v>
      </c>
    </row>
    <row r="534" spans="1:10" ht="15" hidden="1" x14ac:dyDescent="0.2">
      <c r="A534" s="117">
        <v>26</v>
      </c>
      <c r="B534" s="115" t="s">
        <v>1849</v>
      </c>
      <c r="C534" s="126" t="s">
        <v>370</v>
      </c>
      <c r="D534" s="127" t="s">
        <v>359</v>
      </c>
      <c r="E534" s="115" t="s">
        <v>464</v>
      </c>
      <c r="F534" s="115" t="s">
        <v>1798</v>
      </c>
      <c r="G534" s="115"/>
      <c r="H534" s="115" t="s">
        <v>410</v>
      </c>
      <c r="I534" s="138"/>
      <c r="J534" s="50" t="str">
        <f t="shared" si="8"/>
        <v>13</v>
      </c>
    </row>
    <row r="535" spans="1:10" ht="15" hidden="1" x14ac:dyDescent="0.2">
      <c r="A535" s="115">
        <v>27</v>
      </c>
      <c r="B535" s="115" t="s">
        <v>1851</v>
      </c>
      <c r="C535" s="128" t="s">
        <v>1852</v>
      </c>
      <c r="D535" s="129" t="s">
        <v>3600</v>
      </c>
      <c r="E535" s="117" t="s">
        <v>3918</v>
      </c>
      <c r="F535" s="115" t="s">
        <v>1798</v>
      </c>
      <c r="G535" s="117"/>
      <c r="H535" s="117" t="s">
        <v>410</v>
      </c>
      <c r="I535" s="140"/>
      <c r="J535" s="50" t="str">
        <f t="shared" si="8"/>
        <v>13</v>
      </c>
    </row>
    <row r="536" spans="1:10" ht="15" hidden="1" x14ac:dyDescent="0.2">
      <c r="A536" s="117">
        <v>28</v>
      </c>
      <c r="B536" s="117" t="s">
        <v>4395</v>
      </c>
      <c r="C536" s="126" t="s">
        <v>3824</v>
      </c>
      <c r="D536" s="127" t="s">
        <v>3748</v>
      </c>
      <c r="E536" s="115" t="s">
        <v>4396</v>
      </c>
      <c r="F536" s="117" t="s">
        <v>1798</v>
      </c>
      <c r="G536" s="115"/>
      <c r="H536" s="115" t="s">
        <v>410</v>
      </c>
      <c r="I536" s="138" t="s">
        <v>3637</v>
      </c>
      <c r="J536" s="50" t="str">
        <f t="shared" si="8"/>
        <v>13</v>
      </c>
    </row>
    <row r="537" spans="1:10" ht="15" hidden="1" x14ac:dyDescent="0.2">
      <c r="A537" s="115">
        <v>29</v>
      </c>
      <c r="B537" s="115" t="s">
        <v>1853</v>
      </c>
      <c r="C537" s="128" t="s">
        <v>348</v>
      </c>
      <c r="D537" s="129" t="s">
        <v>646</v>
      </c>
      <c r="E537" s="117" t="s">
        <v>1854</v>
      </c>
      <c r="F537" s="115" t="s">
        <v>1798</v>
      </c>
      <c r="G537" s="117"/>
      <c r="H537" s="117" t="s">
        <v>410</v>
      </c>
      <c r="I537" s="140"/>
      <c r="J537" s="50" t="str">
        <f t="shared" si="8"/>
        <v>13</v>
      </c>
    </row>
    <row r="538" spans="1:10" ht="15" hidden="1" x14ac:dyDescent="0.2">
      <c r="A538" s="117">
        <v>30</v>
      </c>
      <c r="B538" s="115" t="s">
        <v>1855</v>
      </c>
      <c r="C538" s="128" t="s">
        <v>1856</v>
      </c>
      <c r="D538" s="129" t="s">
        <v>360</v>
      </c>
      <c r="E538" s="117" t="s">
        <v>4071</v>
      </c>
      <c r="F538" s="115" t="s">
        <v>1798</v>
      </c>
      <c r="G538" s="117"/>
      <c r="H538" s="117" t="s">
        <v>410</v>
      </c>
      <c r="I538" s="140"/>
      <c r="J538" s="50" t="str">
        <f t="shared" si="8"/>
        <v>13</v>
      </c>
    </row>
    <row r="539" spans="1:10" ht="15" hidden="1" x14ac:dyDescent="0.2">
      <c r="A539" s="115">
        <v>31</v>
      </c>
      <c r="B539" s="115" t="s">
        <v>4397</v>
      </c>
      <c r="C539" s="126" t="s">
        <v>3485</v>
      </c>
      <c r="D539" s="127" t="s">
        <v>363</v>
      </c>
      <c r="E539" s="115" t="s">
        <v>4398</v>
      </c>
      <c r="F539" s="117" t="s">
        <v>1798</v>
      </c>
      <c r="G539" s="115"/>
      <c r="H539" s="115" t="s">
        <v>410</v>
      </c>
      <c r="I539" s="138" t="s">
        <v>3637</v>
      </c>
      <c r="J539" s="50" t="str">
        <f t="shared" si="8"/>
        <v>13</v>
      </c>
    </row>
    <row r="540" spans="1:10" ht="15" hidden="1" x14ac:dyDescent="0.2">
      <c r="A540" s="117">
        <v>32</v>
      </c>
      <c r="B540" s="115" t="s">
        <v>1857</v>
      </c>
      <c r="C540" s="128" t="s">
        <v>1858</v>
      </c>
      <c r="D540" s="129" t="s">
        <v>530</v>
      </c>
      <c r="E540" s="117" t="s">
        <v>1859</v>
      </c>
      <c r="F540" s="115" t="s">
        <v>1798</v>
      </c>
      <c r="G540" s="116"/>
      <c r="H540" s="117" t="s">
        <v>410</v>
      </c>
      <c r="I540" s="140"/>
      <c r="J540" s="50" t="str">
        <f t="shared" si="8"/>
        <v>13</v>
      </c>
    </row>
    <row r="541" spans="1:10" ht="15" hidden="1" x14ac:dyDescent="0.2">
      <c r="A541" s="115">
        <v>33</v>
      </c>
      <c r="B541" s="115" t="s">
        <v>1860</v>
      </c>
      <c r="C541" s="126" t="s">
        <v>337</v>
      </c>
      <c r="D541" s="127" t="s">
        <v>1861</v>
      </c>
      <c r="E541" s="115" t="s">
        <v>1862</v>
      </c>
      <c r="F541" s="115" t="s">
        <v>1798</v>
      </c>
      <c r="G541" s="115"/>
      <c r="H541" s="115" t="s">
        <v>410</v>
      </c>
      <c r="I541" s="134" t="s">
        <v>4324</v>
      </c>
      <c r="J541" s="50" t="str">
        <f t="shared" si="8"/>
        <v>13</v>
      </c>
    </row>
    <row r="542" spans="1:10" ht="15" hidden="1" x14ac:dyDescent="0.2">
      <c r="A542" s="117">
        <v>34</v>
      </c>
      <c r="B542" s="117" t="s">
        <v>4399</v>
      </c>
      <c r="C542" s="126" t="s">
        <v>4400</v>
      </c>
      <c r="D542" s="127" t="s">
        <v>533</v>
      </c>
      <c r="E542" s="115" t="s">
        <v>4401</v>
      </c>
      <c r="F542" s="117" t="s">
        <v>1798</v>
      </c>
      <c r="G542" s="115"/>
      <c r="H542" s="115" t="s">
        <v>410</v>
      </c>
      <c r="I542" s="138" t="s">
        <v>3637</v>
      </c>
      <c r="J542" s="50" t="str">
        <f t="shared" si="8"/>
        <v>13</v>
      </c>
    </row>
    <row r="543" spans="1:10" ht="15" hidden="1" x14ac:dyDescent="0.2">
      <c r="A543" s="115">
        <v>35</v>
      </c>
      <c r="B543" s="117" t="s">
        <v>4402</v>
      </c>
      <c r="C543" s="126" t="s">
        <v>4403</v>
      </c>
      <c r="D543" s="127" t="s">
        <v>533</v>
      </c>
      <c r="E543" s="115" t="s">
        <v>3445</v>
      </c>
      <c r="F543" s="117" t="s">
        <v>1798</v>
      </c>
      <c r="G543" s="115"/>
      <c r="H543" s="115" t="s">
        <v>410</v>
      </c>
      <c r="I543" s="134" t="s">
        <v>4323</v>
      </c>
      <c r="J543" s="50" t="str">
        <f t="shared" si="8"/>
        <v>13</v>
      </c>
    </row>
    <row r="544" spans="1:10" ht="15" hidden="1" x14ac:dyDescent="0.2">
      <c r="A544" s="117">
        <v>36</v>
      </c>
      <c r="B544" s="117" t="s">
        <v>4404</v>
      </c>
      <c r="C544" s="126" t="s">
        <v>4405</v>
      </c>
      <c r="D544" s="127" t="s">
        <v>4406</v>
      </c>
      <c r="E544" s="115" t="s">
        <v>4407</v>
      </c>
      <c r="F544" s="117" t="s">
        <v>1798</v>
      </c>
      <c r="G544" s="115"/>
      <c r="H544" s="115" t="s">
        <v>410</v>
      </c>
      <c r="I544" s="138" t="s">
        <v>3637</v>
      </c>
      <c r="J544" s="50" t="str">
        <f t="shared" si="8"/>
        <v>13</v>
      </c>
    </row>
    <row r="545" spans="1:10" ht="15" hidden="1" x14ac:dyDescent="0.2">
      <c r="A545" s="115">
        <v>37</v>
      </c>
      <c r="B545" s="115" t="s">
        <v>1863</v>
      </c>
      <c r="C545" s="126" t="s">
        <v>573</v>
      </c>
      <c r="D545" s="127" t="s">
        <v>541</v>
      </c>
      <c r="E545" s="115" t="s">
        <v>3865</v>
      </c>
      <c r="F545" s="115" t="s">
        <v>1798</v>
      </c>
      <c r="G545" s="115"/>
      <c r="H545" s="115" t="s">
        <v>410</v>
      </c>
      <c r="I545" s="138"/>
      <c r="J545" s="50" t="str">
        <f t="shared" si="8"/>
        <v>13</v>
      </c>
    </row>
    <row r="546" spans="1:10" ht="15" hidden="1" x14ac:dyDescent="0.2">
      <c r="A546" s="117">
        <v>38</v>
      </c>
      <c r="B546" s="115" t="s">
        <v>1864</v>
      </c>
      <c r="C546" s="126" t="s">
        <v>3525</v>
      </c>
      <c r="D546" s="127" t="s">
        <v>371</v>
      </c>
      <c r="E546" s="115" t="s">
        <v>1865</v>
      </c>
      <c r="F546" s="115" t="s">
        <v>1798</v>
      </c>
      <c r="G546" s="115"/>
      <c r="H546" s="115" t="s">
        <v>410</v>
      </c>
      <c r="I546" s="138"/>
      <c r="J546" s="50" t="str">
        <f t="shared" si="8"/>
        <v>13</v>
      </c>
    </row>
    <row r="547" spans="1:10" ht="15" hidden="1" x14ac:dyDescent="0.2">
      <c r="A547" s="115">
        <v>39</v>
      </c>
      <c r="B547" s="115" t="s">
        <v>4408</v>
      </c>
      <c r="C547" s="126" t="s">
        <v>522</v>
      </c>
      <c r="D547" s="127" t="s">
        <v>373</v>
      </c>
      <c r="E547" s="115" t="s">
        <v>3806</v>
      </c>
      <c r="F547" s="117" t="s">
        <v>1798</v>
      </c>
      <c r="G547" s="115"/>
      <c r="H547" s="115" t="s">
        <v>410</v>
      </c>
      <c r="I547" s="138" t="s">
        <v>3637</v>
      </c>
      <c r="J547" s="50" t="str">
        <f t="shared" si="8"/>
        <v>13</v>
      </c>
    </row>
    <row r="548" spans="1:10" ht="15" hidden="1" x14ac:dyDescent="0.2">
      <c r="A548" s="117">
        <v>40</v>
      </c>
      <c r="B548" s="115" t="s">
        <v>1866</v>
      </c>
      <c r="C548" s="128" t="s">
        <v>1867</v>
      </c>
      <c r="D548" s="129" t="s">
        <v>373</v>
      </c>
      <c r="E548" s="115" t="s">
        <v>3799</v>
      </c>
      <c r="F548" s="115" t="s">
        <v>1798</v>
      </c>
      <c r="G548" s="115"/>
      <c r="H548" s="115" t="s">
        <v>3601</v>
      </c>
      <c r="I548" s="134"/>
      <c r="J548" s="50" t="str">
        <f t="shared" si="8"/>
        <v>13</v>
      </c>
    </row>
    <row r="549" spans="1:10" ht="15" hidden="1" x14ac:dyDescent="0.2">
      <c r="A549" s="115">
        <v>41</v>
      </c>
      <c r="B549" s="115" t="s">
        <v>4409</v>
      </c>
      <c r="C549" s="126" t="s">
        <v>4410</v>
      </c>
      <c r="D549" s="127" t="s">
        <v>374</v>
      </c>
      <c r="E549" s="115" t="s">
        <v>4411</v>
      </c>
      <c r="F549" s="117" t="s">
        <v>1798</v>
      </c>
      <c r="G549" s="115"/>
      <c r="H549" s="115" t="s">
        <v>3601</v>
      </c>
      <c r="I549" s="138" t="s">
        <v>3637</v>
      </c>
      <c r="J549" s="50" t="str">
        <f t="shared" si="8"/>
        <v>13</v>
      </c>
    </row>
    <row r="550" spans="1:10" ht="15" hidden="1" x14ac:dyDescent="0.2">
      <c r="A550" s="117">
        <v>42</v>
      </c>
      <c r="B550" s="115" t="s">
        <v>1868</v>
      </c>
      <c r="C550" s="126" t="s">
        <v>1869</v>
      </c>
      <c r="D550" s="127" t="s">
        <v>3767</v>
      </c>
      <c r="E550" s="115" t="s">
        <v>3942</v>
      </c>
      <c r="F550" s="115" t="s">
        <v>1798</v>
      </c>
      <c r="G550" s="116"/>
      <c r="H550" s="115" t="s">
        <v>410</v>
      </c>
      <c r="I550" s="140"/>
      <c r="J550" s="50" t="str">
        <f t="shared" si="8"/>
        <v>13</v>
      </c>
    </row>
    <row r="551" spans="1:10" ht="15" hidden="1" x14ac:dyDescent="0.2">
      <c r="A551" s="115">
        <v>43</v>
      </c>
      <c r="B551" s="115" t="s">
        <v>1870</v>
      </c>
      <c r="C551" s="126" t="s">
        <v>1871</v>
      </c>
      <c r="D551" s="127" t="s">
        <v>376</v>
      </c>
      <c r="E551" s="115" t="s">
        <v>3729</v>
      </c>
      <c r="F551" s="115" t="s">
        <v>1798</v>
      </c>
      <c r="G551" s="115"/>
      <c r="H551" s="115" t="s">
        <v>410</v>
      </c>
      <c r="I551" s="138"/>
      <c r="J551" s="50" t="str">
        <f t="shared" si="8"/>
        <v>13</v>
      </c>
    </row>
    <row r="552" spans="1:10" ht="15" hidden="1" x14ac:dyDescent="0.2">
      <c r="A552" s="117">
        <v>44</v>
      </c>
      <c r="B552" s="117" t="s">
        <v>4413</v>
      </c>
      <c r="C552" s="126" t="s">
        <v>4414</v>
      </c>
      <c r="D552" s="127" t="s">
        <v>3992</v>
      </c>
      <c r="E552" s="115" t="s">
        <v>3427</v>
      </c>
      <c r="F552" s="117" t="s">
        <v>1798</v>
      </c>
      <c r="G552" s="115"/>
      <c r="H552" s="115" t="s">
        <v>410</v>
      </c>
      <c r="I552" s="138" t="s">
        <v>3637</v>
      </c>
      <c r="J552" s="50" t="str">
        <f t="shared" si="8"/>
        <v>13</v>
      </c>
    </row>
    <row r="553" spans="1:10" ht="15" hidden="1" x14ac:dyDescent="0.2">
      <c r="A553" s="115">
        <v>1</v>
      </c>
      <c r="B553" s="115" t="s">
        <v>4417</v>
      </c>
      <c r="C553" s="126" t="s">
        <v>4418</v>
      </c>
      <c r="D553" s="127" t="s">
        <v>3538</v>
      </c>
      <c r="E553" s="115" t="s">
        <v>1518</v>
      </c>
      <c r="F553" s="115" t="s">
        <v>4416</v>
      </c>
      <c r="G553" s="115"/>
      <c r="H553" s="115" t="s">
        <v>410</v>
      </c>
      <c r="I553" s="138"/>
      <c r="J553" s="50" t="str">
        <f t="shared" si="8"/>
        <v>13</v>
      </c>
    </row>
    <row r="554" spans="1:10" ht="15" hidden="1" x14ac:dyDescent="0.2">
      <c r="A554" s="115">
        <v>2</v>
      </c>
      <c r="B554" s="115" t="s">
        <v>2657</v>
      </c>
      <c r="C554" s="126" t="s">
        <v>2658</v>
      </c>
      <c r="D554" s="127" t="s">
        <v>554</v>
      </c>
      <c r="E554" s="115" t="s">
        <v>2659</v>
      </c>
      <c r="F554" s="115" t="s">
        <v>4416</v>
      </c>
      <c r="G554" s="115"/>
      <c r="H554" s="115" t="s">
        <v>410</v>
      </c>
      <c r="I554" s="138" t="s">
        <v>3648</v>
      </c>
      <c r="J554" s="50" t="str">
        <f t="shared" si="8"/>
        <v>13</v>
      </c>
    </row>
    <row r="555" spans="1:10" ht="15" hidden="1" x14ac:dyDescent="0.2">
      <c r="A555" s="115">
        <v>3</v>
      </c>
      <c r="B555" s="115" t="s">
        <v>4419</v>
      </c>
      <c r="C555" s="126" t="s">
        <v>576</v>
      </c>
      <c r="D555" s="127" t="s">
        <v>4420</v>
      </c>
      <c r="E555" s="115" t="s">
        <v>3806</v>
      </c>
      <c r="F555" s="115" t="s">
        <v>4416</v>
      </c>
      <c r="G555" s="115"/>
      <c r="H555" s="115" t="s">
        <v>410</v>
      </c>
      <c r="I555" s="138"/>
      <c r="J555" s="50" t="str">
        <f t="shared" si="8"/>
        <v>13</v>
      </c>
    </row>
    <row r="556" spans="1:10" ht="15" hidden="1" x14ac:dyDescent="0.2">
      <c r="A556" s="115">
        <v>4</v>
      </c>
      <c r="B556" s="115" t="s">
        <v>2660</v>
      </c>
      <c r="C556" s="126" t="s">
        <v>2643</v>
      </c>
      <c r="D556" s="127" t="s">
        <v>323</v>
      </c>
      <c r="E556" s="115" t="s">
        <v>2661</v>
      </c>
      <c r="F556" s="115" t="s">
        <v>4416</v>
      </c>
      <c r="G556" s="115"/>
      <c r="H556" s="115" t="s">
        <v>410</v>
      </c>
      <c r="I556" s="138" t="s">
        <v>3648</v>
      </c>
      <c r="J556" s="50" t="str">
        <f t="shared" si="8"/>
        <v>13</v>
      </c>
    </row>
    <row r="557" spans="1:10" ht="15" hidden="1" x14ac:dyDescent="0.2">
      <c r="A557" s="115">
        <v>5</v>
      </c>
      <c r="B557" s="115" t="s">
        <v>2662</v>
      </c>
      <c r="C557" s="126" t="s">
        <v>2663</v>
      </c>
      <c r="D557" s="127" t="s">
        <v>3784</v>
      </c>
      <c r="E557" s="115" t="s">
        <v>3466</v>
      </c>
      <c r="F557" s="115" t="s">
        <v>4416</v>
      </c>
      <c r="G557" s="115"/>
      <c r="H557" s="115" t="s">
        <v>410</v>
      </c>
      <c r="I557" s="138" t="s">
        <v>3648</v>
      </c>
      <c r="J557" s="50" t="str">
        <f t="shared" si="8"/>
        <v>13</v>
      </c>
    </row>
    <row r="558" spans="1:10" ht="15" hidden="1" x14ac:dyDescent="0.2">
      <c r="A558" s="115">
        <v>6</v>
      </c>
      <c r="B558" s="115" t="s">
        <v>4421</v>
      </c>
      <c r="C558" s="126" t="s">
        <v>4422</v>
      </c>
      <c r="D558" s="127" t="s">
        <v>563</v>
      </c>
      <c r="E558" s="115" t="s">
        <v>4423</v>
      </c>
      <c r="F558" s="115" t="s">
        <v>4416</v>
      </c>
      <c r="G558" s="116"/>
      <c r="H558" s="115" t="s">
        <v>410</v>
      </c>
      <c r="I558" s="138"/>
      <c r="J558" s="50" t="str">
        <f t="shared" si="8"/>
        <v>13</v>
      </c>
    </row>
    <row r="559" spans="1:10" ht="15" hidden="1" x14ac:dyDescent="0.2">
      <c r="A559" s="115">
        <v>7</v>
      </c>
      <c r="B559" s="115" t="s">
        <v>4424</v>
      </c>
      <c r="C559" s="126" t="s">
        <v>3724</v>
      </c>
      <c r="D559" s="127" t="s">
        <v>432</v>
      </c>
      <c r="E559" s="115" t="s">
        <v>4425</v>
      </c>
      <c r="F559" s="115" t="s">
        <v>4416</v>
      </c>
      <c r="G559" s="116"/>
      <c r="H559" s="115" t="s">
        <v>410</v>
      </c>
      <c r="I559" s="138"/>
      <c r="J559" s="50" t="str">
        <f t="shared" si="8"/>
        <v>13</v>
      </c>
    </row>
    <row r="560" spans="1:10" ht="15" hidden="1" x14ac:dyDescent="0.2">
      <c r="A560" s="115">
        <v>8</v>
      </c>
      <c r="B560" s="115" t="s">
        <v>4426</v>
      </c>
      <c r="C560" s="126" t="s">
        <v>356</v>
      </c>
      <c r="D560" s="127" t="s">
        <v>329</v>
      </c>
      <c r="E560" s="115" t="s">
        <v>3677</v>
      </c>
      <c r="F560" s="115" t="s">
        <v>4416</v>
      </c>
      <c r="G560" s="115"/>
      <c r="H560" s="115" t="s">
        <v>3601</v>
      </c>
      <c r="I560" s="138"/>
      <c r="J560" s="50" t="str">
        <f t="shared" si="8"/>
        <v>13</v>
      </c>
    </row>
    <row r="561" spans="1:10" ht="15" hidden="1" x14ac:dyDescent="0.2">
      <c r="A561" s="115">
        <v>9</v>
      </c>
      <c r="B561" s="115" t="s">
        <v>2668</v>
      </c>
      <c r="C561" s="126" t="s">
        <v>330</v>
      </c>
      <c r="D561" s="127" t="s">
        <v>3448</v>
      </c>
      <c r="E561" s="115" t="s">
        <v>3468</v>
      </c>
      <c r="F561" s="115" t="s">
        <v>4416</v>
      </c>
      <c r="G561" s="115"/>
      <c r="H561" s="115" t="s">
        <v>410</v>
      </c>
      <c r="I561" s="138" t="s">
        <v>3648</v>
      </c>
      <c r="J561" s="50" t="str">
        <f t="shared" si="8"/>
        <v>13</v>
      </c>
    </row>
    <row r="562" spans="1:10" ht="15" hidden="1" x14ac:dyDescent="0.2">
      <c r="A562" s="115">
        <v>10</v>
      </c>
      <c r="B562" s="117" t="s">
        <v>4427</v>
      </c>
      <c r="C562" s="128" t="s">
        <v>510</v>
      </c>
      <c r="D562" s="129" t="s">
        <v>3562</v>
      </c>
      <c r="E562" s="117" t="s">
        <v>4428</v>
      </c>
      <c r="F562" s="117" t="s">
        <v>4416</v>
      </c>
      <c r="G562" s="117"/>
      <c r="H562" s="117" t="s">
        <v>410</v>
      </c>
      <c r="I562" s="135"/>
      <c r="J562" s="50" t="str">
        <f t="shared" si="8"/>
        <v>13</v>
      </c>
    </row>
    <row r="563" spans="1:10" ht="15" hidden="1" x14ac:dyDescent="0.2">
      <c r="A563" s="115">
        <v>11</v>
      </c>
      <c r="B563" s="115" t="s">
        <v>2669</v>
      </c>
      <c r="C563" s="126" t="s">
        <v>2670</v>
      </c>
      <c r="D563" s="127" t="s">
        <v>567</v>
      </c>
      <c r="E563" s="115" t="s">
        <v>2671</v>
      </c>
      <c r="F563" s="115" t="s">
        <v>4416</v>
      </c>
      <c r="G563" s="115"/>
      <c r="H563" s="115" t="s">
        <v>410</v>
      </c>
      <c r="I563" s="138" t="s">
        <v>3648</v>
      </c>
      <c r="J563" s="50" t="str">
        <f t="shared" si="8"/>
        <v>13</v>
      </c>
    </row>
    <row r="564" spans="1:10" ht="15" hidden="1" x14ac:dyDescent="0.2">
      <c r="A564" s="115">
        <v>12</v>
      </c>
      <c r="B564" s="115" t="s">
        <v>4429</v>
      </c>
      <c r="C564" s="126" t="s">
        <v>4430</v>
      </c>
      <c r="D564" s="127" t="s">
        <v>1399</v>
      </c>
      <c r="E564" s="115" t="s">
        <v>4431</v>
      </c>
      <c r="F564" s="115" t="s">
        <v>4416</v>
      </c>
      <c r="G564" s="115"/>
      <c r="H564" s="115" t="s">
        <v>410</v>
      </c>
      <c r="I564" s="138"/>
      <c r="J564" s="50" t="str">
        <f t="shared" si="8"/>
        <v>13</v>
      </c>
    </row>
    <row r="565" spans="1:10" ht="15" hidden="1" x14ac:dyDescent="0.2">
      <c r="A565" s="115">
        <v>13</v>
      </c>
      <c r="B565" s="115" t="s">
        <v>4432</v>
      </c>
      <c r="C565" s="126" t="s">
        <v>1410</v>
      </c>
      <c r="D565" s="127" t="s">
        <v>332</v>
      </c>
      <c r="E565" s="115" t="s">
        <v>3457</v>
      </c>
      <c r="F565" s="115" t="s">
        <v>4416</v>
      </c>
      <c r="G565" s="115"/>
      <c r="H565" s="115" t="s">
        <v>410</v>
      </c>
      <c r="I565" s="138"/>
      <c r="J565" s="50" t="str">
        <f t="shared" si="8"/>
        <v>13</v>
      </c>
    </row>
    <row r="566" spans="1:10" ht="15" hidden="1" x14ac:dyDescent="0.2">
      <c r="A566" s="115">
        <v>14</v>
      </c>
      <c r="B566" s="115" t="s">
        <v>2672</v>
      </c>
      <c r="C566" s="126" t="s">
        <v>886</v>
      </c>
      <c r="D566" s="127" t="s">
        <v>3450</v>
      </c>
      <c r="E566" s="115" t="s">
        <v>3955</v>
      </c>
      <c r="F566" s="115" t="s">
        <v>4416</v>
      </c>
      <c r="G566" s="115"/>
      <c r="H566" s="115" t="s">
        <v>410</v>
      </c>
      <c r="I566" s="138" t="s">
        <v>3648</v>
      </c>
      <c r="J566" s="50" t="str">
        <f t="shared" si="8"/>
        <v>13</v>
      </c>
    </row>
    <row r="567" spans="1:10" ht="15" hidden="1" x14ac:dyDescent="0.2">
      <c r="A567" s="115">
        <v>15</v>
      </c>
      <c r="B567" s="115" t="s">
        <v>2673</v>
      </c>
      <c r="C567" s="126" t="s">
        <v>2674</v>
      </c>
      <c r="D567" s="127" t="s">
        <v>3453</v>
      </c>
      <c r="E567" s="115" t="s">
        <v>1317</v>
      </c>
      <c r="F567" s="115" t="s">
        <v>4416</v>
      </c>
      <c r="G567" s="115"/>
      <c r="H567" s="115" t="s">
        <v>410</v>
      </c>
      <c r="I567" s="138" t="s">
        <v>3648</v>
      </c>
      <c r="J567" s="50" t="str">
        <f t="shared" si="8"/>
        <v>13</v>
      </c>
    </row>
    <row r="568" spans="1:10" ht="15" hidden="1" x14ac:dyDescent="0.2">
      <c r="A568" s="115">
        <v>16</v>
      </c>
      <c r="B568" s="115" t="s">
        <v>4434</v>
      </c>
      <c r="C568" s="126" t="s">
        <v>4435</v>
      </c>
      <c r="D568" s="127" t="s">
        <v>446</v>
      </c>
      <c r="E568" s="115" t="s">
        <v>3486</v>
      </c>
      <c r="F568" s="115" t="s">
        <v>4416</v>
      </c>
      <c r="G568" s="115"/>
      <c r="H568" s="115" t="s">
        <v>410</v>
      </c>
      <c r="I568" s="138"/>
      <c r="J568" s="50" t="str">
        <f t="shared" si="8"/>
        <v>13</v>
      </c>
    </row>
    <row r="569" spans="1:10" ht="15" hidden="1" x14ac:dyDescent="0.2">
      <c r="A569" s="115">
        <v>17</v>
      </c>
      <c r="B569" s="115" t="s">
        <v>4436</v>
      </c>
      <c r="C569" s="126" t="s">
        <v>3830</v>
      </c>
      <c r="D569" s="127" t="s">
        <v>446</v>
      </c>
      <c r="E569" s="115" t="s">
        <v>464</v>
      </c>
      <c r="F569" s="115" t="s">
        <v>4416</v>
      </c>
      <c r="G569" s="115"/>
      <c r="H569" s="115" t="s">
        <v>410</v>
      </c>
      <c r="I569" s="138"/>
      <c r="J569" s="50" t="str">
        <f t="shared" si="8"/>
        <v>13</v>
      </c>
    </row>
    <row r="570" spans="1:10" ht="15" hidden="1" x14ac:dyDescent="0.2">
      <c r="A570" s="115">
        <v>18</v>
      </c>
      <c r="B570" s="115" t="s">
        <v>4437</v>
      </c>
      <c r="C570" s="126" t="s">
        <v>4438</v>
      </c>
      <c r="D570" s="127" t="s">
        <v>3459</v>
      </c>
      <c r="E570" s="115" t="s">
        <v>4439</v>
      </c>
      <c r="F570" s="115" t="s">
        <v>4416</v>
      </c>
      <c r="G570" s="118"/>
      <c r="H570" s="115" t="s">
        <v>410</v>
      </c>
      <c r="I570" s="138"/>
      <c r="J570" s="50" t="str">
        <f t="shared" si="8"/>
        <v>13</v>
      </c>
    </row>
    <row r="571" spans="1:10" ht="15" hidden="1" x14ac:dyDescent="0.2">
      <c r="A571" s="115">
        <v>19</v>
      </c>
      <c r="B571" s="115" t="s">
        <v>4441</v>
      </c>
      <c r="C571" s="126" t="s">
        <v>510</v>
      </c>
      <c r="D571" s="127" t="s">
        <v>338</v>
      </c>
      <c r="E571" s="115" t="s">
        <v>4442</v>
      </c>
      <c r="F571" s="115" t="s">
        <v>4416</v>
      </c>
      <c r="G571" s="116" t="s">
        <v>546</v>
      </c>
      <c r="H571" s="115" t="s">
        <v>3601</v>
      </c>
      <c r="I571" s="138"/>
      <c r="J571" s="50" t="str">
        <f t="shared" si="8"/>
        <v>13</v>
      </c>
    </row>
    <row r="572" spans="1:10" ht="15" hidden="1" x14ac:dyDescent="0.2">
      <c r="A572" s="115">
        <v>20</v>
      </c>
      <c r="B572" s="115" t="s">
        <v>4443</v>
      </c>
      <c r="C572" s="126" t="s">
        <v>328</v>
      </c>
      <c r="D572" s="127" t="s">
        <v>3714</v>
      </c>
      <c r="E572" s="115" t="s">
        <v>3959</v>
      </c>
      <c r="F572" s="115" t="s">
        <v>4416</v>
      </c>
      <c r="G572" s="115"/>
      <c r="H572" s="115" t="s">
        <v>410</v>
      </c>
      <c r="I572" s="138"/>
      <c r="J572" s="50" t="str">
        <f t="shared" si="8"/>
        <v>13</v>
      </c>
    </row>
    <row r="573" spans="1:10" ht="15" hidden="1" x14ac:dyDescent="0.2">
      <c r="A573" s="115">
        <v>21</v>
      </c>
      <c r="B573" s="115" t="s">
        <v>4444</v>
      </c>
      <c r="C573" s="126" t="s">
        <v>4445</v>
      </c>
      <c r="D573" s="127" t="s">
        <v>3931</v>
      </c>
      <c r="E573" s="115" t="s">
        <v>1597</v>
      </c>
      <c r="F573" s="115" t="s">
        <v>4416</v>
      </c>
      <c r="G573" s="115"/>
      <c r="H573" s="115" t="s">
        <v>410</v>
      </c>
      <c r="I573" s="138"/>
      <c r="J573" s="50" t="str">
        <f t="shared" si="8"/>
        <v>13</v>
      </c>
    </row>
    <row r="574" spans="1:10" ht="15" hidden="1" x14ac:dyDescent="0.2">
      <c r="A574" s="115">
        <v>22</v>
      </c>
      <c r="B574" s="115" t="s">
        <v>2683</v>
      </c>
      <c r="C574" s="126" t="s">
        <v>3548</v>
      </c>
      <c r="D574" s="127" t="s">
        <v>3931</v>
      </c>
      <c r="E574" s="115" t="s">
        <v>2684</v>
      </c>
      <c r="F574" s="115" t="s">
        <v>4416</v>
      </c>
      <c r="G574" s="115"/>
      <c r="H574" s="115" t="s">
        <v>3601</v>
      </c>
      <c r="I574" s="138" t="s">
        <v>3648</v>
      </c>
      <c r="J574" s="50" t="str">
        <f t="shared" si="8"/>
        <v>13</v>
      </c>
    </row>
    <row r="575" spans="1:10" ht="15" hidden="1" x14ac:dyDescent="0.2">
      <c r="A575" s="115">
        <v>23</v>
      </c>
      <c r="B575" s="115" t="s">
        <v>4447</v>
      </c>
      <c r="C575" s="126" t="s">
        <v>3525</v>
      </c>
      <c r="D575" s="127" t="s">
        <v>3931</v>
      </c>
      <c r="E575" s="115" t="s">
        <v>4448</v>
      </c>
      <c r="F575" s="115" t="s">
        <v>4416</v>
      </c>
      <c r="G575" s="115"/>
      <c r="H575" s="115" t="s">
        <v>3601</v>
      </c>
      <c r="I575" s="138"/>
      <c r="J575" s="50" t="str">
        <f t="shared" si="8"/>
        <v>13</v>
      </c>
    </row>
    <row r="576" spans="1:10" ht="15" hidden="1" x14ac:dyDescent="0.2">
      <c r="A576" s="115">
        <v>24</v>
      </c>
      <c r="B576" s="115" t="s">
        <v>4449</v>
      </c>
      <c r="C576" s="126" t="s">
        <v>4450</v>
      </c>
      <c r="D576" s="127" t="s">
        <v>340</v>
      </c>
      <c r="E576" s="115" t="s">
        <v>4451</v>
      </c>
      <c r="F576" s="115" t="s">
        <v>4416</v>
      </c>
      <c r="G576" s="115"/>
      <c r="H576" s="115" t="s">
        <v>410</v>
      </c>
      <c r="I576" s="140" t="s">
        <v>3606</v>
      </c>
      <c r="J576" s="50" t="str">
        <f t="shared" si="8"/>
        <v>13</v>
      </c>
    </row>
    <row r="577" spans="1:10" ht="15" hidden="1" x14ac:dyDescent="0.2">
      <c r="A577" s="115">
        <v>25</v>
      </c>
      <c r="B577" s="115" t="s">
        <v>4452</v>
      </c>
      <c r="C577" s="126" t="s">
        <v>3563</v>
      </c>
      <c r="D577" s="127" t="s">
        <v>475</v>
      </c>
      <c r="E577" s="115" t="s">
        <v>4453</v>
      </c>
      <c r="F577" s="115" t="s">
        <v>4416</v>
      </c>
      <c r="G577" s="115"/>
      <c r="H577" s="115" t="s">
        <v>410</v>
      </c>
      <c r="I577" s="139"/>
      <c r="J577" s="50" t="str">
        <f t="shared" si="8"/>
        <v>13</v>
      </c>
    </row>
    <row r="578" spans="1:10" ht="15" hidden="1" x14ac:dyDescent="0.2">
      <c r="A578" s="115">
        <v>26</v>
      </c>
      <c r="B578" s="115" t="s">
        <v>4454</v>
      </c>
      <c r="C578" s="126" t="s">
        <v>1539</v>
      </c>
      <c r="D578" s="127" t="s">
        <v>4455</v>
      </c>
      <c r="E578" s="115" t="s">
        <v>1485</v>
      </c>
      <c r="F578" s="115" t="s">
        <v>4416</v>
      </c>
      <c r="G578" s="115"/>
      <c r="H578" s="115" t="s">
        <v>410</v>
      </c>
      <c r="I578" s="138"/>
      <c r="J578" s="50" t="str">
        <f t="shared" si="8"/>
        <v>13</v>
      </c>
    </row>
    <row r="579" spans="1:10" ht="15" hidden="1" x14ac:dyDescent="0.2">
      <c r="A579" s="115">
        <v>27</v>
      </c>
      <c r="B579" s="115" t="s">
        <v>4456</v>
      </c>
      <c r="C579" s="126" t="s">
        <v>4457</v>
      </c>
      <c r="D579" s="127" t="s">
        <v>501</v>
      </c>
      <c r="E579" s="115" t="s">
        <v>3725</v>
      </c>
      <c r="F579" s="115" t="s">
        <v>4416</v>
      </c>
      <c r="G579" s="115"/>
      <c r="H579" s="115" t="s">
        <v>3601</v>
      </c>
      <c r="I579" s="138"/>
      <c r="J579" s="50" t="str">
        <f t="shared" ref="J579:J642" si="9">LEFT(F579,2)</f>
        <v>13</v>
      </c>
    </row>
    <row r="580" spans="1:10" ht="15" hidden="1" x14ac:dyDescent="0.2">
      <c r="A580" s="115">
        <v>28</v>
      </c>
      <c r="B580" s="115" t="s">
        <v>4458</v>
      </c>
      <c r="C580" s="126" t="s">
        <v>3583</v>
      </c>
      <c r="D580" s="127" t="s">
        <v>1397</v>
      </c>
      <c r="E580" s="115" t="s">
        <v>4070</v>
      </c>
      <c r="F580" s="115" t="s">
        <v>4416</v>
      </c>
      <c r="G580" s="115"/>
      <c r="H580" s="115" t="s">
        <v>410</v>
      </c>
      <c r="I580" s="138"/>
      <c r="J580" s="50" t="str">
        <f t="shared" si="9"/>
        <v>13</v>
      </c>
    </row>
    <row r="581" spans="1:10" ht="15" hidden="1" x14ac:dyDescent="0.2">
      <c r="A581" s="115">
        <v>29</v>
      </c>
      <c r="B581" s="115" t="s">
        <v>4459</v>
      </c>
      <c r="C581" s="126" t="s">
        <v>1845</v>
      </c>
      <c r="D581" s="127" t="s">
        <v>626</v>
      </c>
      <c r="E581" s="115" t="s">
        <v>4460</v>
      </c>
      <c r="F581" s="115" t="s">
        <v>4416</v>
      </c>
      <c r="G581" s="115"/>
      <c r="H581" s="115" t="s">
        <v>410</v>
      </c>
      <c r="I581" s="138"/>
      <c r="J581" s="50" t="str">
        <f t="shared" si="9"/>
        <v>13</v>
      </c>
    </row>
    <row r="582" spans="1:10" ht="15" hidden="1" x14ac:dyDescent="0.2">
      <c r="A582" s="115">
        <v>30</v>
      </c>
      <c r="B582" s="115" t="s">
        <v>4461</v>
      </c>
      <c r="C582" s="126" t="s">
        <v>650</v>
      </c>
      <c r="D582" s="127" t="s">
        <v>4462</v>
      </c>
      <c r="E582" s="115" t="s">
        <v>3768</v>
      </c>
      <c r="F582" s="115" t="s">
        <v>4416</v>
      </c>
      <c r="G582" s="115"/>
      <c r="H582" s="115" t="s">
        <v>410</v>
      </c>
      <c r="I582" s="138"/>
      <c r="J582" s="50" t="str">
        <f t="shared" si="9"/>
        <v>13</v>
      </c>
    </row>
    <row r="583" spans="1:10" ht="15" hidden="1" x14ac:dyDescent="0.2">
      <c r="A583" s="115">
        <v>31</v>
      </c>
      <c r="B583" s="115" t="s">
        <v>658</v>
      </c>
      <c r="C583" s="126" t="s">
        <v>886</v>
      </c>
      <c r="D583" s="127" t="s">
        <v>355</v>
      </c>
      <c r="E583" s="115" t="s">
        <v>4381</v>
      </c>
      <c r="F583" s="115" t="s">
        <v>4416</v>
      </c>
      <c r="G583" s="115"/>
      <c r="H583" s="115" t="s">
        <v>3601</v>
      </c>
      <c r="I583" s="138"/>
      <c r="J583" s="50" t="str">
        <f t="shared" si="9"/>
        <v>13</v>
      </c>
    </row>
    <row r="584" spans="1:10" ht="15" hidden="1" x14ac:dyDescent="0.2">
      <c r="A584" s="115">
        <v>32</v>
      </c>
      <c r="B584" s="115" t="s">
        <v>659</v>
      </c>
      <c r="C584" s="126" t="s">
        <v>660</v>
      </c>
      <c r="D584" s="127" t="s">
        <v>519</v>
      </c>
      <c r="E584" s="115" t="s">
        <v>3868</v>
      </c>
      <c r="F584" s="115" t="s">
        <v>4416</v>
      </c>
      <c r="G584" s="116" t="s">
        <v>483</v>
      </c>
      <c r="H584" s="115" t="s">
        <v>410</v>
      </c>
      <c r="I584" s="138"/>
      <c r="J584" s="50" t="str">
        <f t="shared" si="9"/>
        <v>13</v>
      </c>
    </row>
    <row r="585" spans="1:10" ht="15" hidden="1" x14ac:dyDescent="0.2">
      <c r="A585" s="115">
        <v>33</v>
      </c>
      <c r="B585" s="115" t="s">
        <v>663</v>
      </c>
      <c r="C585" s="126" t="s">
        <v>664</v>
      </c>
      <c r="D585" s="127" t="s">
        <v>360</v>
      </c>
      <c r="E585" s="115" t="s">
        <v>4453</v>
      </c>
      <c r="F585" s="115" t="s">
        <v>4416</v>
      </c>
      <c r="G585" s="115"/>
      <c r="H585" s="115" t="s">
        <v>3601</v>
      </c>
      <c r="I585" s="138"/>
      <c r="J585" s="50" t="str">
        <f t="shared" si="9"/>
        <v>13</v>
      </c>
    </row>
    <row r="586" spans="1:10" ht="15" hidden="1" x14ac:dyDescent="0.2">
      <c r="A586" s="115">
        <v>34</v>
      </c>
      <c r="B586" s="115" t="s">
        <v>665</v>
      </c>
      <c r="C586" s="126" t="s">
        <v>666</v>
      </c>
      <c r="D586" s="127" t="s">
        <v>667</v>
      </c>
      <c r="E586" s="115" t="s">
        <v>3438</v>
      </c>
      <c r="F586" s="115" t="s">
        <v>4416</v>
      </c>
      <c r="G586" s="115" t="s">
        <v>417</v>
      </c>
      <c r="H586" s="115" t="s">
        <v>410</v>
      </c>
      <c r="I586" s="140" t="s">
        <v>470</v>
      </c>
      <c r="J586" s="50" t="str">
        <f t="shared" si="9"/>
        <v>13</v>
      </c>
    </row>
    <row r="587" spans="1:10" ht="15" hidden="1" x14ac:dyDescent="0.2">
      <c r="A587" s="115">
        <v>35</v>
      </c>
      <c r="B587" s="115" t="s">
        <v>669</v>
      </c>
      <c r="C587" s="126" t="s">
        <v>656</v>
      </c>
      <c r="D587" s="127" t="s">
        <v>366</v>
      </c>
      <c r="E587" s="115" t="s">
        <v>3733</v>
      </c>
      <c r="F587" s="115" t="s">
        <v>4416</v>
      </c>
      <c r="G587" s="115"/>
      <c r="H587" s="115" t="s">
        <v>410</v>
      </c>
      <c r="I587" s="138"/>
      <c r="J587" s="50" t="str">
        <f t="shared" si="9"/>
        <v>13</v>
      </c>
    </row>
    <row r="588" spans="1:10" ht="15" hidden="1" x14ac:dyDescent="0.2">
      <c r="A588" s="115">
        <v>36</v>
      </c>
      <c r="B588" s="115" t="s">
        <v>670</v>
      </c>
      <c r="C588" s="126" t="s">
        <v>671</v>
      </c>
      <c r="D588" s="127" t="s">
        <v>3859</v>
      </c>
      <c r="E588" s="115" t="s">
        <v>3733</v>
      </c>
      <c r="F588" s="115" t="s">
        <v>4416</v>
      </c>
      <c r="G588" s="115"/>
      <c r="H588" s="115" t="s">
        <v>410</v>
      </c>
      <c r="I588" s="138"/>
      <c r="J588" s="50" t="str">
        <f t="shared" si="9"/>
        <v>13</v>
      </c>
    </row>
    <row r="589" spans="1:10" ht="15" hidden="1" x14ac:dyDescent="0.2">
      <c r="A589" s="115">
        <v>37</v>
      </c>
      <c r="B589" s="115" t="s">
        <v>672</v>
      </c>
      <c r="C589" s="126" t="s">
        <v>673</v>
      </c>
      <c r="D589" s="127" t="s">
        <v>368</v>
      </c>
      <c r="E589" s="115" t="s">
        <v>3978</v>
      </c>
      <c r="F589" s="115" t="s">
        <v>4416</v>
      </c>
      <c r="G589" s="115"/>
      <c r="H589" s="115" t="s">
        <v>3601</v>
      </c>
      <c r="I589" s="138"/>
      <c r="J589" s="50" t="str">
        <f t="shared" si="9"/>
        <v>13</v>
      </c>
    </row>
    <row r="590" spans="1:10" ht="15" hidden="1" x14ac:dyDescent="0.2">
      <c r="A590" s="115">
        <v>38</v>
      </c>
      <c r="B590" s="115" t="s">
        <v>1985</v>
      </c>
      <c r="C590" s="128" t="s">
        <v>886</v>
      </c>
      <c r="D590" s="129" t="s">
        <v>368</v>
      </c>
      <c r="E590" s="115" t="s">
        <v>1986</v>
      </c>
      <c r="F590" s="115" t="s">
        <v>4416</v>
      </c>
      <c r="G590" s="121"/>
      <c r="H590" s="115" t="s">
        <v>3601</v>
      </c>
      <c r="I590" s="140" t="s">
        <v>1987</v>
      </c>
      <c r="J590" s="50" t="str">
        <f t="shared" si="9"/>
        <v>13</v>
      </c>
    </row>
    <row r="591" spans="1:10" ht="15" hidden="1" x14ac:dyDescent="0.2">
      <c r="A591" s="115">
        <v>39</v>
      </c>
      <c r="B591" s="115" t="s">
        <v>674</v>
      </c>
      <c r="C591" s="126" t="s">
        <v>3770</v>
      </c>
      <c r="D591" s="127" t="s">
        <v>3758</v>
      </c>
      <c r="E591" s="115" t="s">
        <v>3779</v>
      </c>
      <c r="F591" s="115" t="s">
        <v>4416</v>
      </c>
      <c r="G591" s="115"/>
      <c r="H591" s="115" t="s">
        <v>410</v>
      </c>
      <c r="I591" s="138"/>
      <c r="J591" s="50" t="str">
        <f t="shared" si="9"/>
        <v>13</v>
      </c>
    </row>
    <row r="592" spans="1:10" ht="15" hidden="1" x14ac:dyDescent="0.2">
      <c r="A592" s="115">
        <v>40</v>
      </c>
      <c r="B592" s="115" t="s">
        <v>675</v>
      </c>
      <c r="C592" s="126" t="s">
        <v>510</v>
      </c>
      <c r="D592" s="127" t="s">
        <v>3758</v>
      </c>
      <c r="E592" s="115" t="s">
        <v>676</v>
      </c>
      <c r="F592" s="115" t="s">
        <v>4416</v>
      </c>
      <c r="G592" s="115"/>
      <c r="H592" s="115" t="s">
        <v>410</v>
      </c>
      <c r="I592" s="138"/>
      <c r="J592" s="50" t="str">
        <f t="shared" si="9"/>
        <v>13</v>
      </c>
    </row>
    <row r="593" spans="1:10" ht="15" hidden="1" x14ac:dyDescent="0.2">
      <c r="A593" s="115">
        <v>41</v>
      </c>
      <c r="B593" s="115" t="s">
        <v>677</v>
      </c>
      <c r="C593" s="126" t="s">
        <v>678</v>
      </c>
      <c r="D593" s="127" t="s">
        <v>371</v>
      </c>
      <c r="E593" s="115" t="s">
        <v>679</v>
      </c>
      <c r="F593" s="115" t="s">
        <v>4416</v>
      </c>
      <c r="G593" s="115"/>
      <c r="H593" s="115" t="s">
        <v>3601</v>
      </c>
      <c r="I593" s="138"/>
      <c r="J593" s="50" t="str">
        <f t="shared" si="9"/>
        <v>13</v>
      </c>
    </row>
    <row r="594" spans="1:10" ht="15" hidden="1" x14ac:dyDescent="0.2">
      <c r="A594" s="115">
        <v>42</v>
      </c>
      <c r="B594" s="115" t="s">
        <v>680</v>
      </c>
      <c r="C594" s="126" t="s">
        <v>886</v>
      </c>
      <c r="D594" s="127" t="s">
        <v>373</v>
      </c>
      <c r="E594" s="115" t="s">
        <v>681</v>
      </c>
      <c r="F594" s="115" t="s">
        <v>4416</v>
      </c>
      <c r="G594" s="115"/>
      <c r="H594" s="115" t="s">
        <v>410</v>
      </c>
      <c r="I594" s="138"/>
      <c r="J594" s="50" t="str">
        <f t="shared" si="9"/>
        <v>13</v>
      </c>
    </row>
    <row r="595" spans="1:10" ht="15" hidden="1" x14ac:dyDescent="0.2">
      <c r="A595" s="115">
        <v>43</v>
      </c>
      <c r="B595" s="115" t="s">
        <v>682</v>
      </c>
      <c r="C595" s="126" t="s">
        <v>683</v>
      </c>
      <c r="D595" s="127" t="s">
        <v>373</v>
      </c>
      <c r="E595" s="115" t="s">
        <v>684</v>
      </c>
      <c r="F595" s="115" t="s">
        <v>4416</v>
      </c>
      <c r="G595" s="115"/>
      <c r="H595" s="115" t="s">
        <v>410</v>
      </c>
      <c r="I595" s="138"/>
      <c r="J595" s="50" t="str">
        <f t="shared" si="9"/>
        <v>13</v>
      </c>
    </row>
    <row r="596" spans="1:10" ht="15" hidden="1" x14ac:dyDescent="0.2">
      <c r="A596" s="115">
        <v>44</v>
      </c>
      <c r="B596" s="115" t="s">
        <v>686</v>
      </c>
      <c r="C596" s="128" t="s">
        <v>3924</v>
      </c>
      <c r="D596" s="129" t="s">
        <v>1418</v>
      </c>
      <c r="E596" s="117" t="s">
        <v>555</v>
      </c>
      <c r="F596" s="115" t="s">
        <v>4416</v>
      </c>
      <c r="G596" s="117"/>
      <c r="H596" s="117" t="s">
        <v>410</v>
      </c>
      <c r="I596" s="134"/>
      <c r="J596" s="50" t="str">
        <f t="shared" si="9"/>
        <v>13</v>
      </c>
    </row>
    <row r="597" spans="1:10" ht="15" hidden="1" x14ac:dyDescent="0.2">
      <c r="A597" s="115">
        <v>45</v>
      </c>
      <c r="B597" s="115" t="s">
        <v>687</v>
      </c>
      <c r="C597" s="126" t="s">
        <v>3583</v>
      </c>
      <c r="D597" s="127" t="s">
        <v>1344</v>
      </c>
      <c r="E597" s="115" t="s">
        <v>3486</v>
      </c>
      <c r="F597" s="115" t="s">
        <v>4416</v>
      </c>
      <c r="G597" s="115"/>
      <c r="H597" s="115" t="s">
        <v>3601</v>
      </c>
      <c r="I597" s="138"/>
      <c r="J597" s="50" t="str">
        <f t="shared" si="9"/>
        <v>13</v>
      </c>
    </row>
    <row r="598" spans="1:10" ht="15" hidden="1" x14ac:dyDescent="0.2">
      <c r="A598" s="115">
        <v>1</v>
      </c>
      <c r="B598" s="115" t="s">
        <v>690</v>
      </c>
      <c r="C598" s="126" t="s">
        <v>375</v>
      </c>
      <c r="D598" s="127" t="s">
        <v>3892</v>
      </c>
      <c r="E598" s="115" t="s">
        <v>691</v>
      </c>
      <c r="F598" s="115" t="s">
        <v>692</v>
      </c>
      <c r="G598" s="115"/>
      <c r="H598" s="115" t="s">
        <v>410</v>
      </c>
      <c r="I598" s="138"/>
      <c r="J598" s="50" t="str">
        <f t="shared" si="9"/>
        <v>13</v>
      </c>
    </row>
    <row r="599" spans="1:10" ht="15" hidden="1" x14ac:dyDescent="0.2">
      <c r="A599" s="115">
        <v>2</v>
      </c>
      <c r="B599" s="115" t="s">
        <v>693</v>
      </c>
      <c r="C599" s="126" t="s">
        <v>694</v>
      </c>
      <c r="D599" s="127" t="s">
        <v>1596</v>
      </c>
      <c r="E599" s="115" t="s">
        <v>1820</v>
      </c>
      <c r="F599" s="115" t="s">
        <v>692</v>
      </c>
      <c r="G599" s="115"/>
      <c r="H599" s="115" t="s">
        <v>410</v>
      </c>
      <c r="I599" s="138"/>
      <c r="J599" s="50" t="str">
        <f t="shared" si="9"/>
        <v>13</v>
      </c>
    </row>
    <row r="600" spans="1:10" ht="15" hidden="1" x14ac:dyDescent="0.2">
      <c r="A600" s="115">
        <v>3</v>
      </c>
      <c r="B600" s="115" t="s">
        <v>695</v>
      </c>
      <c r="C600" s="126" t="s">
        <v>612</v>
      </c>
      <c r="D600" s="127" t="s">
        <v>554</v>
      </c>
      <c r="E600" s="115" t="s">
        <v>696</v>
      </c>
      <c r="F600" s="115" t="s">
        <v>692</v>
      </c>
      <c r="G600" s="115"/>
      <c r="H600" s="115" t="s">
        <v>410</v>
      </c>
      <c r="I600" s="140"/>
      <c r="J600" s="50" t="str">
        <f t="shared" si="9"/>
        <v>13</v>
      </c>
    </row>
    <row r="601" spans="1:10" ht="15" hidden="1" x14ac:dyDescent="0.2">
      <c r="A601" s="115">
        <v>4</v>
      </c>
      <c r="B601" s="115" t="s">
        <v>697</v>
      </c>
      <c r="C601" s="126" t="s">
        <v>698</v>
      </c>
      <c r="D601" s="127" t="s">
        <v>323</v>
      </c>
      <c r="E601" s="115" t="s">
        <v>699</v>
      </c>
      <c r="F601" s="115" t="s">
        <v>692</v>
      </c>
      <c r="G601" s="115"/>
      <c r="H601" s="115" t="s">
        <v>410</v>
      </c>
      <c r="I601" s="140" t="s">
        <v>3605</v>
      </c>
      <c r="J601" s="50" t="str">
        <f t="shared" si="9"/>
        <v>13</v>
      </c>
    </row>
    <row r="602" spans="1:10" ht="15" hidden="1" x14ac:dyDescent="0.2">
      <c r="A602" s="115">
        <v>5</v>
      </c>
      <c r="B602" s="115" t="s">
        <v>700</v>
      </c>
      <c r="C602" s="126" t="s">
        <v>538</v>
      </c>
      <c r="D602" s="127" t="s">
        <v>701</v>
      </c>
      <c r="E602" s="115" t="s">
        <v>702</v>
      </c>
      <c r="F602" s="115" t="s">
        <v>692</v>
      </c>
      <c r="G602" s="115"/>
      <c r="H602" s="115" t="s">
        <v>410</v>
      </c>
      <c r="I602" s="138"/>
      <c r="J602" s="50" t="str">
        <f t="shared" si="9"/>
        <v>13</v>
      </c>
    </row>
    <row r="603" spans="1:10" ht="15" hidden="1" x14ac:dyDescent="0.2">
      <c r="A603" s="115">
        <v>6</v>
      </c>
      <c r="B603" s="115" t="s">
        <v>703</v>
      </c>
      <c r="C603" s="126" t="s">
        <v>704</v>
      </c>
      <c r="D603" s="127" t="s">
        <v>3784</v>
      </c>
      <c r="E603" s="115" t="s">
        <v>4117</v>
      </c>
      <c r="F603" s="115" t="s">
        <v>692</v>
      </c>
      <c r="G603" s="115"/>
      <c r="H603" s="115" t="s">
        <v>410</v>
      </c>
      <c r="I603" s="138"/>
      <c r="J603" s="50" t="str">
        <f t="shared" si="9"/>
        <v>13</v>
      </c>
    </row>
    <row r="604" spans="1:10" ht="15" hidden="1" x14ac:dyDescent="0.2">
      <c r="A604" s="115">
        <v>7</v>
      </c>
      <c r="B604" s="115" t="s">
        <v>705</v>
      </c>
      <c r="C604" s="126" t="s">
        <v>706</v>
      </c>
      <c r="D604" s="127" t="s">
        <v>424</v>
      </c>
      <c r="E604" s="115" t="s">
        <v>3955</v>
      </c>
      <c r="F604" s="115" t="s">
        <v>692</v>
      </c>
      <c r="G604" s="115"/>
      <c r="H604" s="115" t="s">
        <v>410</v>
      </c>
      <c r="I604" s="140"/>
      <c r="J604" s="50" t="str">
        <f t="shared" si="9"/>
        <v>13</v>
      </c>
    </row>
    <row r="605" spans="1:10" ht="15" hidden="1" x14ac:dyDescent="0.2">
      <c r="A605" s="115">
        <v>8</v>
      </c>
      <c r="B605" s="115" t="s">
        <v>2589</v>
      </c>
      <c r="C605" s="126" t="s">
        <v>337</v>
      </c>
      <c r="D605" s="127" t="s">
        <v>563</v>
      </c>
      <c r="E605" s="115" t="s">
        <v>3687</v>
      </c>
      <c r="F605" s="115" t="s">
        <v>692</v>
      </c>
      <c r="G605" s="115"/>
      <c r="H605" s="115" t="s">
        <v>410</v>
      </c>
      <c r="I605" s="138"/>
      <c r="J605" s="50" t="str">
        <f t="shared" si="9"/>
        <v>13</v>
      </c>
    </row>
    <row r="606" spans="1:10" ht="15" hidden="1" x14ac:dyDescent="0.2">
      <c r="A606" s="115">
        <v>9</v>
      </c>
      <c r="B606" s="115" t="s">
        <v>2590</v>
      </c>
      <c r="C606" s="126" t="s">
        <v>328</v>
      </c>
      <c r="D606" s="127" t="s">
        <v>432</v>
      </c>
      <c r="E606" s="115" t="s">
        <v>3687</v>
      </c>
      <c r="F606" s="115" t="s">
        <v>692</v>
      </c>
      <c r="G606" s="115"/>
      <c r="H606" s="115" t="s">
        <v>410</v>
      </c>
      <c r="I606" s="138"/>
      <c r="J606" s="50" t="str">
        <f t="shared" si="9"/>
        <v>13</v>
      </c>
    </row>
    <row r="607" spans="1:10" ht="15" hidden="1" x14ac:dyDescent="0.2">
      <c r="A607" s="115">
        <v>10</v>
      </c>
      <c r="B607" s="115" t="s">
        <v>2592</v>
      </c>
      <c r="C607" s="126" t="s">
        <v>335</v>
      </c>
      <c r="D607" s="127" t="s">
        <v>2593</v>
      </c>
      <c r="E607" s="115" t="s">
        <v>3594</v>
      </c>
      <c r="F607" s="115" t="s">
        <v>692</v>
      </c>
      <c r="G607" s="115"/>
      <c r="H607" s="115" t="s">
        <v>410</v>
      </c>
      <c r="I607" s="140"/>
      <c r="J607" s="50" t="str">
        <f t="shared" si="9"/>
        <v>13</v>
      </c>
    </row>
    <row r="608" spans="1:10" ht="15" hidden="1" x14ac:dyDescent="0.2">
      <c r="A608" s="115">
        <v>11</v>
      </c>
      <c r="B608" s="115" t="s">
        <v>2594</v>
      </c>
      <c r="C608" s="126" t="s">
        <v>2595</v>
      </c>
      <c r="D608" s="127" t="s">
        <v>3562</v>
      </c>
      <c r="E608" s="115" t="s">
        <v>3838</v>
      </c>
      <c r="F608" s="115" t="s">
        <v>692</v>
      </c>
      <c r="G608" s="115"/>
      <c r="H608" s="115" t="s">
        <v>410</v>
      </c>
      <c r="I608" s="140"/>
      <c r="J608" s="50" t="str">
        <f t="shared" si="9"/>
        <v>13</v>
      </c>
    </row>
    <row r="609" spans="1:10" ht="15" hidden="1" x14ac:dyDescent="0.2">
      <c r="A609" s="115">
        <v>12</v>
      </c>
      <c r="B609" s="115" t="s">
        <v>2596</v>
      </c>
      <c r="C609" s="126" t="s">
        <v>886</v>
      </c>
      <c r="D609" s="127" t="s">
        <v>1733</v>
      </c>
      <c r="E609" s="115" t="s">
        <v>3492</v>
      </c>
      <c r="F609" s="115" t="s">
        <v>692</v>
      </c>
      <c r="G609" s="115"/>
      <c r="H609" s="115" t="s">
        <v>410</v>
      </c>
      <c r="I609" s="140"/>
      <c r="J609" s="50" t="str">
        <f t="shared" si="9"/>
        <v>13</v>
      </c>
    </row>
    <row r="610" spans="1:10" ht="15" hidden="1" x14ac:dyDescent="0.2">
      <c r="A610" s="115">
        <v>13</v>
      </c>
      <c r="B610" s="115" t="s">
        <v>2597</v>
      </c>
      <c r="C610" s="126" t="s">
        <v>2598</v>
      </c>
      <c r="D610" s="127" t="s">
        <v>4031</v>
      </c>
      <c r="E610" s="115" t="s">
        <v>2599</v>
      </c>
      <c r="F610" s="115" t="s">
        <v>692</v>
      </c>
      <c r="G610" s="115"/>
      <c r="H610" s="115" t="s">
        <v>410</v>
      </c>
      <c r="I610" s="138"/>
      <c r="J610" s="50" t="str">
        <f t="shared" si="9"/>
        <v>13</v>
      </c>
    </row>
    <row r="611" spans="1:10" ht="15" hidden="1" x14ac:dyDescent="0.2">
      <c r="A611" s="115">
        <v>14</v>
      </c>
      <c r="B611" s="115" t="s">
        <v>2600</v>
      </c>
      <c r="C611" s="126" t="s">
        <v>345</v>
      </c>
      <c r="D611" s="127" t="s">
        <v>4033</v>
      </c>
      <c r="E611" s="115" t="s">
        <v>4070</v>
      </c>
      <c r="F611" s="115" t="s">
        <v>692</v>
      </c>
      <c r="G611" s="115"/>
      <c r="H611" s="115" t="s">
        <v>410</v>
      </c>
      <c r="I611" s="140"/>
      <c r="J611" s="50" t="str">
        <f t="shared" si="9"/>
        <v>13</v>
      </c>
    </row>
    <row r="612" spans="1:10" ht="15" hidden="1" x14ac:dyDescent="0.2">
      <c r="A612" s="115">
        <v>15</v>
      </c>
      <c r="B612" s="115" t="s">
        <v>2601</v>
      </c>
      <c r="C612" s="126" t="s">
        <v>1835</v>
      </c>
      <c r="D612" s="127" t="s">
        <v>3580</v>
      </c>
      <c r="E612" s="115" t="s">
        <v>3733</v>
      </c>
      <c r="F612" s="115" t="s">
        <v>692</v>
      </c>
      <c r="G612" s="115"/>
      <c r="H612" s="115" t="s">
        <v>410</v>
      </c>
      <c r="I612" s="140"/>
      <c r="J612" s="50" t="str">
        <f t="shared" si="9"/>
        <v>13</v>
      </c>
    </row>
    <row r="613" spans="1:10" ht="15" hidden="1" x14ac:dyDescent="0.2">
      <c r="A613" s="115">
        <v>16</v>
      </c>
      <c r="B613" s="115" t="s">
        <v>2675</v>
      </c>
      <c r="C613" s="128" t="s">
        <v>2676</v>
      </c>
      <c r="D613" s="129" t="s">
        <v>446</v>
      </c>
      <c r="E613" s="115" t="s">
        <v>2677</v>
      </c>
      <c r="F613" s="115" t="s">
        <v>692</v>
      </c>
      <c r="G613" s="115"/>
      <c r="H613" s="115" t="s">
        <v>3601</v>
      </c>
      <c r="I613" s="138" t="s">
        <v>3648</v>
      </c>
      <c r="J613" s="50" t="str">
        <f t="shared" si="9"/>
        <v>13</v>
      </c>
    </row>
    <row r="614" spans="1:10" ht="15" hidden="1" x14ac:dyDescent="0.2">
      <c r="A614" s="115">
        <v>17</v>
      </c>
      <c r="B614" s="115" t="s">
        <v>2602</v>
      </c>
      <c r="C614" s="126" t="s">
        <v>2603</v>
      </c>
      <c r="D614" s="127" t="s">
        <v>446</v>
      </c>
      <c r="E614" s="115" t="s">
        <v>1660</v>
      </c>
      <c r="F614" s="115" t="s">
        <v>692</v>
      </c>
      <c r="G614" s="116" t="s">
        <v>470</v>
      </c>
      <c r="H614" s="115" t="s">
        <v>3601</v>
      </c>
      <c r="I614" s="138"/>
      <c r="J614" s="50" t="str">
        <f t="shared" si="9"/>
        <v>13</v>
      </c>
    </row>
    <row r="615" spans="1:10" ht="15" hidden="1" x14ac:dyDescent="0.2">
      <c r="A615" s="115">
        <v>18</v>
      </c>
      <c r="B615" s="115" t="s">
        <v>2678</v>
      </c>
      <c r="C615" s="126" t="s">
        <v>2679</v>
      </c>
      <c r="D615" s="127" t="s">
        <v>446</v>
      </c>
      <c r="E615" s="115" t="s">
        <v>4084</v>
      </c>
      <c r="F615" s="115" t="s">
        <v>692</v>
      </c>
      <c r="G615" s="115"/>
      <c r="H615" s="115" t="s">
        <v>410</v>
      </c>
      <c r="I615" s="138" t="s">
        <v>3648</v>
      </c>
      <c r="J615" s="50" t="str">
        <f t="shared" si="9"/>
        <v>13</v>
      </c>
    </row>
    <row r="616" spans="1:10" ht="15" hidden="1" x14ac:dyDescent="0.2">
      <c r="A616" s="115">
        <v>19</v>
      </c>
      <c r="B616" s="115" t="s">
        <v>2604</v>
      </c>
      <c r="C616" s="126" t="s">
        <v>2605</v>
      </c>
      <c r="D616" s="127" t="s">
        <v>2606</v>
      </c>
      <c r="E616" s="115" t="s">
        <v>2607</v>
      </c>
      <c r="F616" s="115" t="s">
        <v>692</v>
      </c>
      <c r="G616" s="115"/>
      <c r="H616" s="115" t="s">
        <v>410</v>
      </c>
      <c r="I616" s="140" t="s">
        <v>3606</v>
      </c>
      <c r="J616" s="50" t="str">
        <f t="shared" si="9"/>
        <v>13</v>
      </c>
    </row>
    <row r="617" spans="1:10" ht="15" hidden="1" x14ac:dyDescent="0.2">
      <c r="A617" s="115">
        <v>20</v>
      </c>
      <c r="B617" s="115" t="s">
        <v>2680</v>
      </c>
      <c r="C617" s="126" t="s">
        <v>497</v>
      </c>
      <c r="D617" s="127" t="s">
        <v>453</v>
      </c>
      <c r="E617" s="115" t="s">
        <v>2681</v>
      </c>
      <c r="F617" s="115" t="s">
        <v>692</v>
      </c>
      <c r="G617" s="116"/>
      <c r="H617" s="115" t="s">
        <v>3601</v>
      </c>
      <c r="I617" s="138" t="s">
        <v>3648</v>
      </c>
      <c r="J617" s="50" t="str">
        <f t="shared" si="9"/>
        <v>13</v>
      </c>
    </row>
    <row r="618" spans="1:10" ht="15" hidden="1" x14ac:dyDescent="0.2">
      <c r="A618" s="115">
        <v>21</v>
      </c>
      <c r="B618" s="115" t="s">
        <v>2610</v>
      </c>
      <c r="C618" s="126" t="s">
        <v>441</v>
      </c>
      <c r="D618" s="127" t="s">
        <v>3716</v>
      </c>
      <c r="E618" s="115" t="s">
        <v>2611</v>
      </c>
      <c r="F618" s="115" t="s">
        <v>692</v>
      </c>
      <c r="G618" s="115"/>
      <c r="H618" s="115" t="s">
        <v>410</v>
      </c>
      <c r="I618" s="138"/>
      <c r="J618" s="50" t="str">
        <f t="shared" si="9"/>
        <v>13</v>
      </c>
    </row>
    <row r="619" spans="1:10" ht="15" hidden="1" x14ac:dyDescent="0.2">
      <c r="A619" s="115">
        <v>22</v>
      </c>
      <c r="B619" s="115" t="s">
        <v>949</v>
      </c>
      <c r="C619" s="128" t="s">
        <v>950</v>
      </c>
      <c r="D619" s="129" t="s">
        <v>951</v>
      </c>
      <c r="E619" s="115" t="s">
        <v>4084</v>
      </c>
      <c r="F619" s="115" t="s">
        <v>692</v>
      </c>
      <c r="G619" s="116"/>
      <c r="H619" s="115" t="s">
        <v>410</v>
      </c>
      <c r="I619" s="138" t="s">
        <v>1988</v>
      </c>
      <c r="J619" s="50" t="str">
        <f t="shared" si="9"/>
        <v>13</v>
      </c>
    </row>
    <row r="620" spans="1:10" ht="15" hidden="1" x14ac:dyDescent="0.2">
      <c r="A620" s="115">
        <v>23</v>
      </c>
      <c r="B620" s="115" t="s">
        <v>2612</v>
      </c>
      <c r="C620" s="126" t="s">
        <v>2613</v>
      </c>
      <c r="D620" s="127" t="s">
        <v>2614</v>
      </c>
      <c r="E620" s="115" t="s">
        <v>2615</v>
      </c>
      <c r="F620" s="115" t="s">
        <v>692</v>
      </c>
      <c r="G620" s="115"/>
      <c r="H620" s="115" t="s">
        <v>410</v>
      </c>
      <c r="I620" s="138"/>
      <c r="J620" s="50" t="str">
        <f t="shared" si="9"/>
        <v>13</v>
      </c>
    </row>
    <row r="621" spans="1:10" ht="15" hidden="1" x14ac:dyDescent="0.2">
      <c r="A621" s="115">
        <v>24</v>
      </c>
      <c r="B621" s="115" t="s">
        <v>2617</v>
      </c>
      <c r="C621" s="126" t="s">
        <v>2618</v>
      </c>
      <c r="D621" s="127" t="s">
        <v>495</v>
      </c>
      <c r="E621" s="115" t="s">
        <v>4448</v>
      </c>
      <c r="F621" s="115" t="s">
        <v>692</v>
      </c>
      <c r="G621" s="115"/>
      <c r="H621" s="115" t="s">
        <v>3601</v>
      </c>
      <c r="I621" s="138"/>
      <c r="J621" s="50" t="str">
        <f t="shared" si="9"/>
        <v>13</v>
      </c>
    </row>
    <row r="622" spans="1:10" ht="15" hidden="1" x14ac:dyDescent="0.2">
      <c r="A622" s="115">
        <v>25</v>
      </c>
      <c r="B622" s="115" t="s">
        <v>2619</v>
      </c>
      <c r="C622" s="126" t="s">
        <v>333</v>
      </c>
      <c r="D622" s="127" t="s">
        <v>501</v>
      </c>
      <c r="E622" s="115" t="s">
        <v>4041</v>
      </c>
      <c r="F622" s="115" t="s">
        <v>692</v>
      </c>
      <c r="G622" s="115"/>
      <c r="H622" s="115" t="s">
        <v>410</v>
      </c>
      <c r="I622" s="138"/>
      <c r="J622" s="50" t="str">
        <f t="shared" si="9"/>
        <v>13</v>
      </c>
    </row>
    <row r="623" spans="1:10" ht="15" hidden="1" x14ac:dyDescent="0.2">
      <c r="A623" s="115">
        <v>26</v>
      </c>
      <c r="B623" s="115" t="s">
        <v>2620</v>
      </c>
      <c r="C623" s="126" t="s">
        <v>2621</v>
      </c>
      <c r="D623" s="127" t="s">
        <v>3943</v>
      </c>
      <c r="E623" s="115" t="s">
        <v>3533</v>
      </c>
      <c r="F623" s="115" t="s">
        <v>692</v>
      </c>
      <c r="G623" s="115"/>
      <c r="H623" s="115" t="s">
        <v>410</v>
      </c>
      <c r="I623" s="138"/>
      <c r="J623" s="50" t="str">
        <f t="shared" si="9"/>
        <v>13</v>
      </c>
    </row>
    <row r="624" spans="1:10" ht="15" hidden="1" x14ac:dyDescent="0.2">
      <c r="A624" s="115">
        <v>27</v>
      </c>
      <c r="B624" s="115" t="s">
        <v>2623</v>
      </c>
      <c r="C624" s="126" t="s">
        <v>2624</v>
      </c>
      <c r="D624" s="127" t="s">
        <v>514</v>
      </c>
      <c r="E624" s="115" t="s">
        <v>2625</v>
      </c>
      <c r="F624" s="115" t="s">
        <v>692</v>
      </c>
      <c r="G624" s="115"/>
      <c r="H624" s="115" t="s">
        <v>410</v>
      </c>
      <c r="I624" s="138"/>
      <c r="J624" s="50" t="str">
        <f t="shared" si="9"/>
        <v>13</v>
      </c>
    </row>
    <row r="625" spans="1:10" ht="15" hidden="1" x14ac:dyDescent="0.2">
      <c r="A625" s="115">
        <v>28</v>
      </c>
      <c r="B625" s="115" t="s">
        <v>2626</v>
      </c>
      <c r="C625" s="126" t="s">
        <v>4132</v>
      </c>
      <c r="D625" s="127" t="s">
        <v>514</v>
      </c>
      <c r="E625" s="115" t="s">
        <v>2627</v>
      </c>
      <c r="F625" s="115" t="s">
        <v>692</v>
      </c>
      <c r="G625" s="115"/>
      <c r="H625" s="115" t="s">
        <v>410</v>
      </c>
      <c r="I625" s="138"/>
      <c r="J625" s="50" t="str">
        <f t="shared" si="9"/>
        <v>13</v>
      </c>
    </row>
    <row r="626" spans="1:10" ht="15" hidden="1" x14ac:dyDescent="0.2">
      <c r="A626" s="115">
        <v>29</v>
      </c>
      <c r="B626" s="115" t="s">
        <v>2628</v>
      </c>
      <c r="C626" s="126" t="s">
        <v>2629</v>
      </c>
      <c r="D626" s="127" t="s">
        <v>355</v>
      </c>
      <c r="E626" s="115" t="s">
        <v>462</v>
      </c>
      <c r="F626" s="115" t="s">
        <v>692</v>
      </c>
      <c r="G626" s="116" t="s">
        <v>483</v>
      </c>
      <c r="H626" s="115" t="s">
        <v>3601</v>
      </c>
      <c r="I626" s="138"/>
      <c r="J626" s="50" t="str">
        <f t="shared" si="9"/>
        <v>13</v>
      </c>
    </row>
    <row r="627" spans="1:10" ht="15" hidden="1" x14ac:dyDescent="0.2">
      <c r="A627" s="115">
        <v>30</v>
      </c>
      <c r="B627" s="115" t="s">
        <v>2630</v>
      </c>
      <c r="C627" s="126" t="s">
        <v>326</v>
      </c>
      <c r="D627" s="127" t="s">
        <v>519</v>
      </c>
      <c r="E627" s="115" t="s">
        <v>3691</v>
      </c>
      <c r="F627" s="115" t="s">
        <v>692</v>
      </c>
      <c r="G627" s="115"/>
      <c r="H627" s="115" t="s">
        <v>410</v>
      </c>
      <c r="I627" s="138"/>
      <c r="J627" s="50" t="str">
        <f t="shared" si="9"/>
        <v>13</v>
      </c>
    </row>
    <row r="628" spans="1:10" ht="15" hidden="1" x14ac:dyDescent="0.2">
      <c r="A628" s="115">
        <v>31</v>
      </c>
      <c r="B628" s="115" t="s">
        <v>2631</v>
      </c>
      <c r="C628" s="126" t="s">
        <v>510</v>
      </c>
      <c r="D628" s="127" t="s">
        <v>523</v>
      </c>
      <c r="E628" s="115" t="s">
        <v>4396</v>
      </c>
      <c r="F628" s="115" t="s">
        <v>692</v>
      </c>
      <c r="G628" s="115"/>
      <c r="H628" s="115" t="s">
        <v>3601</v>
      </c>
      <c r="I628" s="138"/>
      <c r="J628" s="50" t="str">
        <f t="shared" si="9"/>
        <v>13</v>
      </c>
    </row>
    <row r="629" spans="1:10" ht="15" hidden="1" x14ac:dyDescent="0.2">
      <c r="A629" s="115">
        <v>32</v>
      </c>
      <c r="B629" s="115" t="s">
        <v>2632</v>
      </c>
      <c r="C629" s="126" t="s">
        <v>1763</v>
      </c>
      <c r="D629" s="127" t="s">
        <v>3600</v>
      </c>
      <c r="E629" s="115" t="s">
        <v>3843</v>
      </c>
      <c r="F629" s="115" t="s">
        <v>692</v>
      </c>
      <c r="G629" s="115"/>
      <c r="H629" s="115" t="s">
        <v>410</v>
      </c>
      <c r="I629" s="138"/>
      <c r="J629" s="50" t="str">
        <f t="shared" si="9"/>
        <v>13</v>
      </c>
    </row>
    <row r="630" spans="1:10" ht="15" hidden="1" x14ac:dyDescent="0.2">
      <c r="A630" s="115">
        <v>33</v>
      </c>
      <c r="B630" s="115" t="s">
        <v>2633</v>
      </c>
      <c r="C630" s="126" t="s">
        <v>888</v>
      </c>
      <c r="D630" s="127" t="s">
        <v>662</v>
      </c>
      <c r="E630" s="115" t="s">
        <v>3687</v>
      </c>
      <c r="F630" s="115" t="s">
        <v>692</v>
      </c>
      <c r="G630" s="115"/>
      <c r="H630" s="115" t="s">
        <v>410</v>
      </c>
      <c r="I630" s="138"/>
      <c r="J630" s="50" t="str">
        <f t="shared" si="9"/>
        <v>13</v>
      </c>
    </row>
    <row r="631" spans="1:10" ht="15" hidden="1" x14ac:dyDescent="0.2">
      <c r="A631" s="115">
        <v>34</v>
      </c>
      <c r="B631" s="115" t="s">
        <v>2634</v>
      </c>
      <c r="C631" s="126" t="s">
        <v>412</v>
      </c>
      <c r="D631" s="127" t="s">
        <v>2635</v>
      </c>
      <c r="E631" s="115" t="s">
        <v>681</v>
      </c>
      <c r="F631" s="115" t="s">
        <v>692</v>
      </c>
      <c r="G631" s="115"/>
      <c r="H631" s="115" t="s">
        <v>3601</v>
      </c>
      <c r="I631" s="138"/>
      <c r="J631" s="50" t="str">
        <f t="shared" si="9"/>
        <v>13</v>
      </c>
    </row>
    <row r="632" spans="1:10" ht="15" hidden="1" x14ac:dyDescent="0.2">
      <c r="A632" s="115">
        <v>35</v>
      </c>
      <c r="B632" s="115" t="s">
        <v>2636</v>
      </c>
      <c r="C632" s="126" t="s">
        <v>2637</v>
      </c>
      <c r="D632" s="127" t="s">
        <v>2635</v>
      </c>
      <c r="E632" s="115" t="s">
        <v>3733</v>
      </c>
      <c r="F632" s="115" t="s">
        <v>692</v>
      </c>
      <c r="G632" s="115"/>
      <c r="H632" s="115" t="s">
        <v>410</v>
      </c>
      <c r="I632" s="138"/>
      <c r="J632" s="50" t="str">
        <f t="shared" si="9"/>
        <v>13</v>
      </c>
    </row>
    <row r="633" spans="1:10" ht="15" hidden="1" x14ac:dyDescent="0.2">
      <c r="A633" s="115">
        <v>36</v>
      </c>
      <c r="B633" s="115" t="s">
        <v>2638</v>
      </c>
      <c r="C633" s="126" t="s">
        <v>656</v>
      </c>
      <c r="D633" s="127" t="s">
        <v>366</v>
      </c>
      <c r="E633" s="115" t="s">
        <v>2608</v>
      </c>
      <c r="F633" s="115" t="s">
        <v>692</v>
      </c>
      <c r="G633" s="115"/>
      <c r="H633" s="115" t="s">
        <v>410</v>
      </c>
      <c r="I633" s="138"/>
      <c r="J633" s="50" t="str">
        <f t="shared" si="9"/>
        <v>13</v>
      </c>
    </row>
    <row r="634" spans="1:10" ht="15" hidden="1" x14ac:dyDescent="0.2">
      <c r="A634" s="115">
        <v>37</v>
      </c>
      <c r="B634" s="115" t="s">
        <v>2639</v>
      </c>
      <c r="C634" s="126" t="s">
        <v>2640</v>
      </c>
      <c r="D634" s="127" t="s">
        <v>2641</v>
      </c>
      <c r="E634" s="115" t="s">
        <v>3853</v>
      </c>
      <c r="F634" s="115" t="s">
        <v>692</v>
      </c>
      <c r="G634" s="115"/>
      <c r="H634" s="115" t="s">
        <v>410</v>
      </c>
      <c r="I634" s="138"/>
      <c r="J634" s="50" t="str">
        <f t="shared" si="9"/>
        <v>13</v>
      </c>
    </row>
    <row r="635" spans="1:10" ht="15" hidden="1" x14ac:dyDescent="0.2">
      <c r="A635" s="115">
        <v>38</v>
      </c>
      <c r="B635" s="115" t="s">
        <v>2642</v>
      </c>
      <c r="C635" s="126" t="s">
        <v>2643</v>
      </c>
      <c r="D635" s="127" t="s">
        <v>533</v>
      </c>
      <c r="E635" s="115" t="s">
        <v>1382</v>
      </c>
      <c r="F635" s="115" t="s">
        <v>692</v>
      </c>
      <c r="G635" s="115"/>
      <c r="H635" s="115" t="s">
        <v>410</v>
      </c>
      <c r="I635" s="138"/>
      <c r="J635" s="50" t="str">
        <f t="shared" si="9"/>
        <v>13</v>
      </c>
    </row>
    <row r="636" spans="1:10" ht="15" hidden="1" x14ac:dyDescent="0.2">
      <c r="A636" s="115">
        <v>39</v>
      </c>
      <c r="B636" s="115" t="s">
        <v>2644</v>
      </c>
      <c r="C636" s="126" t="s">
        <v>412</v>
      </c>
      <c r="D636" s="127" t="s">
        <v>368</v>
      </c>
      <c r="E636" s="115" t="s">
        <v>681</v>
      </c>
      <c r="F636" s="115" t="s">
        <v>692</v>
      </c>
      <c r="G636" s="116" t="s">
        <v>546</v>
      </c>
      <c r="H636" s="115" t="s">
        <v>3601</v>
      </c>
      <c r="I636" s="138"/>
      <c r="J636" s="50" t="str">
        <f t="shared" si="9"/>
        <v>13</v>
      </c>
    </row>
    <row r="637" spans="1:10" ht="15" hidden="1" x14ac:dyDescent="0.2">
      <c r="A637" s="115">
        <v>40</v>
      </c>
      <c r="B637" s="115" t="s">
        <v>2645</v>
      </c>
      <c r="C637" s="126" t="s">
        <v>2646</v>
      </c>
      <c r="D637" s="127" t="s">
        <v>3521</v>
      </c>
      <c r="E637" s="115" t="s">
        <v>2647</v>
      </c>
      <c r="F637" s="115" t="s">
        <v>692</v>
      </c>
      <c r="G637" s="115"/>
      <c r="H637" s="115" t="s">
        <v>410</v>
      </c>
      <c r="I637" s="138"/>
      <c r="J637" s="50" t="str">
        <f t="shared" si="9"/>
        <v>13</v>
      </c>
    </row>
    <row r="638" spans="1:10" ht="15" hidden="1" x14ac:dyDescent="0.2">
      <c r="A638" s="115">
        <v>41</v>
      </c>
      <c r="B638" s="115" t="s">
        <v>2648</v>
      </c>
      <c r="C638" s="126" t="s">
        <v>2649</v>
      </c>
      <c r="D638" s="127" t="s">
        <v>371</v>
      </c>
      <c r="E638" s="115" t="s">
        <v>1341</v>
      </c>
      <c r="F638" s="115" t="s">
        <v>692</v>
      </c>
      <c r="G638" s="115"/>
      <c r="H638" s="115" t="s">
        <v>410</v>
      </c>
      <c r="I638" s="138"/>
      <c r="J638" s="50" t="str">
        <f t="shared" si="9"/>
        <v>13</v>
      </c>
    </row>
    <row r="639" spans="1:10" ht="15" hidden="1" x14ac:dyDescent="0.2">
      <c r="A639" s="115">
        <v>42</v>
      </c>
      <c r="B639" s="115" t="s">
        <v>2650</v>
      </c>
      <c r="C639" s="126" t="s">
        <v>2651</v>
      </c>
      <c r="D639" s="127" t="s">
        <v>373</v>
      </c>
      <c r="E639" s="115" t="s">
        <v>2652</v>
      </c>
      <c r="F639" s="115" t="s">
        <v>692</v>
      </c>
      <c r="G639" s="115"/>
      <c r="H639" s="115" t="s">
        <v>410</v>
      </c>
      <c r="I639" s="138"/>
      <c r="J639" s="50" t="str">
        <f t="shared" si="9"/>
        <v>13</v>
      </c>
    </row>
    <row r="640" spans="1:10" ht="15" hidden="1" x14ac:dyDescent="0.2">
      <c r="A640" s="115">
        <v>43</v>
      </c>
      <c r="B640" s="115" t="s">
        <v>2653</v>
      </c>
      <c r="C640" s="126" t="s">
        <v>4002</v>
      </c>
      <c r="D640" s="127" t="s">
        <v>2654</v>
      </c>
      <c r="E640" s="115" t="s">
        <v>1843</v>
      </c>
      <c r="F640" s="115" t="s">
        <v>692</v>
      </c>
      <c r="G640" s="115"/>
      <c r="H640" s="115" t="s">
        <v>410</v>
      </c>
      <c r="I640" s="138"/>
      <c r="J640" s="50" t="str">
        <f t="shared" si="9"/>
        <v>13</v>
      </c>
    </row>
    <row r="641" spans="1:10" ht="15" hidden="1" x14ac:dyDescent="0.2">
      <c r="A641" s="115">
        <v>44</v>
      </c>
      <c r="B641" s="115" t="s">
        <v>2655</v>
      </c>
      <c r="C641" s="126" t="s">
        <v>3444</v>
      </c>
      <c r="D641" s="127" t="s">
        <v>3532</v>
      </c>
      <c r="E641" s="115" t="s">
        <v>3855</v>
      </c>
      <c r="F641" s="115" t="s">
        <v>692</v>
      </c>
      <c r="G641" s="115"/>
      <c r="H641" s="115" t="s">
        <v>410</v>
      </c>
      <c r="I641" s="138"/>
      <c r="J641" s="50" t="str">
        <f t="shared" si="9"/>
        <v>13</v>
      </c>
    </row>
    <row r="642" spans="1:10" ht="15" hidden="1" x14ac:dyDescent="0.2">
      <c r="A642" s="115">
        <v>1</v>
      </c>
      <c r="B642" s="115" t="s">
        <v>2735</v>
      </c>
      <c r="C642" s="126" t="s">
        <v>2736</v>
      </c>
      <c r="D642" s="127" t="s">
        <v>3892</v>
      </c>
      <c r="E642" s="115" t="s">
        <v>1436</v>
      </c>
      <c r="F642" s="115" t="s">
        <v>2656</v>
      </c>
      <c r="G642" s="115"/>
      <c r="H642" s="115" t="s">
        <v>410</v>
      </c>
      <c r="I642" s="138" t="s">
        <v>1989</v>
      </c>
      <c r="J642" s="50" t="str">
        <f t="shared" si="9"/>
        <v>13</v>
      </c>
    </row>
    <row r="643" spans="1:10" ht="15" hidden="1" x14ac:dyDescent="0.2">
      <c r="A643" s="115">
        <v>2</v>
      </c>
      <c r="B643" s="115" t="s">
        <v>2738</v>
      </c>
      <c r="C643" s="126" t="s">
        <v>2739</v>
      </c>
      <c r="D643" s="127" t="s">
        <v>560</v>
      </c>
      <c r="E643" s="115" t="s">
        <v>3451</v>
      </c>
      <c r="F643" s="115" t="s">
        <v>2656</v>
      </c>
      <c r="G643" s="116" t="s">
        <v>483</v>
      </c>
      <c r="H643" s="115" t="s">
        <v>410</v>
      </c>
      <c r="I643" s="138" t="s">
        <v>1990</v>
      </c>
      <c r="J643" s="50" t="str">
        <f t="shared" ref="J643:J706" si="10">LEFT(F643,2)</f>
        <v>13</v>
      </c>
    </row>
    <row r="644" spans="1:10" ht="15" hidden="1" x14ac:dyDescent="0.2">
      <c r="A644" s="115">
        <v>3</v>
      </c>
      <c r="B644" s="115" t="s">
        <v>2740</v>
      </c>
      <c r="C644" s="126" t="s">
        <v>1657</v>
      </c>
      <c r="D644" s="127" t="s">
        <v>424</v>
      </c>
      <c r="E644" s="115" t="s">
        <v>2741</v>
      </c>
      <c r="F644" s="115" t="s">
        <v>2656</v>
      </c>
      <c r="G644" s="115"/>
      <c r="H644" s="115" t="s">
        <v>410</v>
      </c>
      <c r="I644" s="138" t="s">
        <v>1989</v>
      </c>
      <c r="J644" s="50" t="str">
        <f t="shared" si="10"/>
        <v>13</v>
      </c>
    </row>
    <row r="645" spans="1:10" ht="15" hidden="1" x14ac:dyDescent="0.2">
      <c r="A645" s="115">
        <v>4</v>
      </c>
      <c r="B645" s="117" t="s">
        <v>2742</v>
      </c>
      <c r="C645" s="128" t="s">
        <v>2743</v>
      </c>
      <c r="D645" s="129" t="s">
        <v>424</v>
      </c>
      <c r="E645" s="117" t="s">
        <v>4010</v>
      </c>
      <c r="F645" s="115" t="s">
        <v>2656</v>
      </c>
      <c r="G645" s="117"/>
      <c r="H645" s="117" t="s">
        <v>410</v>
      </c>
      <c r="I645" s="138" t="s">
        <v>1989</v>
      </c>
      <c r="J645" s="50" t="str">
        <f t="shared" si="10"/>
        <v>13</v>
      </c>
    </row>
    <row r="646" spans="1:10" ht="15" hidden="1" x14ac:dyDescent="0.2">
      <c r="A646" s="115">
        <v>5</v>
      </c>
      <c r="B646" s="115" t="s">
        <v>2744</v>
      </c>
      <c r="C646" s="126" t="s">
        <v>2745</v>
      </c>
      <c r="D646" s="127" t="s">
        <v>428</v>
      </c>
      <c r="E646" s="115" t="s">
        <v>676</v>
      </c>
      <c r="F646" s="115" t="s">
        <v>2656</v>
      </c>
      <c r="G646" s="115"/>
      <c r="H646" s="115" t="s">
        <v>3601</v>
      </c>
      <c r="I646" s="138" t="s">
        <v>1989</v>
      </c>
      <c r="J646" s="50" t="str">
        <f t="shared" si="10"/>
        <v>13</v>
      </c>
    </row>
    <row r="647" spans="1:10" ht="15" hidden="1" x14ac:dyDescent="0.2">
      <c r="A647" s="115">
        <v>6</v>
      </c>
      <c r="B647" s="115" t="s">
        <v>2665</v>
      </c>
      <c r="C647" s="128" t="s">
        <v>538</v>
      </c>
      <c r="D647" s="129" t="s">
        <v>563</v>
      </c>
      <c r="E647" s="115" t="s">
        <v>4041</v>
      </c>
      <c r="F647" s="115" t="s">
        <v>2656</v>
      </c>
      <c r="G647" s="115"/>
      <c r="H647" s="115" t="s">
        <v>410</v>
      </c>
      <c r="I647" s="138"/>
      <c r="J647" s="50" t="str">
        <f t="shared" si="10"/>
        <v>13</v>
      </c>
    </row>
    <row r="648" spans="1:10" ht="15" hidden="1" x14ac:dyDescent="0.2">
      <c r="A648" s="115">
        <v>7</v>
      </c>
      <c r="B648" s="115" t="s">
        <v>2746</v>
      </c>
      <c r="C648" s="126" t="s">
        <v>3654</v>
      </c>
      <c r="D648" s="127" t="s">
        <v>563</v>
      </c>
      <c r="E648" s="115" t="s">
        <v>3679</v>
      </c>
      <c r="F648" s="115" t="s">
        <v>2656</v>
      </c>
      <c r="G648" s="115"/>
      <c r="H648" s="115" t="s">
        <v>410</v>
      </c>
      <c r="I648" s="138" t="s">
        <v>1989</v>
      </c>
      <c r="J648" s="50" t="str">
        <f t="shared" si="10"/>
        <v>13</v>
      </c>
    </row>
    <row r="649" spans="1:10" ht="15" hidden="1" x14ac:dyDescent="0.2">
      <c r="A649" s="115">
        <v>8</v>
      </c>
      <c r="B649" s="115" t="s">
        <v>2747</v>
      </c>
      <c r="C649" s="126" t="s">
        <v>623</v>
      </c>
      <c r="D649" s="127" t="s">
        <v>432</v>
      </c>
      <c r="E649" s="115" t="s">
        <v>3918</v>
      </c>
      <c r="F649" s="115" t="s">
        <v>2656</v>
      </c>
      <c r="G649" s="115"/>
      <c r="H649" s="115" t="s">
        <v>3601</v>
      </c>
      <c r="I649" s="138" t="s">
        <v>1989</v>
      </c>
      <c r="J649" s="50" t="str">
        <f t="shared" si="10"/>
        <v>13</v>
      </c>
    </row>
    <row r="650" spans="1:10" ht="15" hidden="1" x14ac:dyDescent="0.2">
      <c r="A650" s="115">
        <v>9</v>
      </c>
      <c r="B650" s="115" t="s">
        <v>2748</v>
      </c>
      <c r="C650" s="126" t="s">
        <v>2749</v>
      </c>
      <c r="D650" s="127" t="s">
        <v>329</v>
      </c>
      <c r="E650" s="115" t="s">
        <v>3541</v>
      </c>
      <c r="F650" s="115" t="s">
        <v>2656</v>
      </c>
      <c r="G650" s="115"/>
      <c r="H650" s="115" t="s">
        <v>410</v>
      </c>
      <c r="I650" s="138" t="s">
        <v>1989</v>
      </c>
      <c r="J650" s="50" t="str">
        <f t="shared" si="10"/>
        <v>13</v>
      </c>
    </row>
    <row r="651" spans="1:10" ht="15" hidden="1" x14ac:dyDescent="0.2">
      <c r="A651" s="115">
        <v>10</v>
      </c>
      <c r="B651" s="115" t="s">
        <v>2750</v>
      </c>
      <c r="C651" s="126" t="s">
        <v>3554</v>
      </c>
      <c r="D651" s="127" t="s">
        <v>438</v>
      </c>
      <c r="E651" s="115" t="s">
        <v>421</v>
      </c>
      <c r="F651" s="115" t="s">
        <v>2656</v>
      </c>
      <c r="G651" s="115"/>
      <c r="H651" s="115" t="s">
        <v>410</v>
      </c>
      <c r="I651" s="138" t="s">
        <v>1989</v>
      </c>
      <c r="J651" s="50" t="str">
        <f t="shared" si="10"/>
        <v>13</v>
      </c>
    </row>
    <row r="652" spans="1:10" ht="15" hidden="1" x14ac:dyDescent="0.2">
      <c r="A652" s="115">
        <v>11</v>
      </c>
      <c r="B652" s="115" t="s">
        <v>2752</v>
      </c>
      <c r="C652" s="126" t="s">
        <v>2753</v>
      </c>
      <c r="D652" s="127" t="s">
        <v>3562</v>
      </c>
      <c r="E652" s="115" t="s">
        <v>3570</v>
      </c>
      <c r="F652" s="115" t="s">
        <v>2656</v>
      </c>
      <c r="G652" s="115"/>
      <c r="H652" s="115" t="s">
        <v>410</v>
      </c>
      <c r="I652" s="138" t="s">
        <v>1989</v>
      </c>
      <c r="J652" s="50" t="str">
        <f t="shared" si="10"/>
        <v>13</v>
      </c>
    </row>
    <row r="653" spans="1:10" ht="15" hidden="1" x14ac:dyDescent="0.2">
      <c r="A653" s="115">
        <v>12</v>
      </c>
      <c r="B653" s="115" t="s">
        <v>2754</v>
      </c>
      <c r="C653" s="126" t="s">
        <v>2755</v>
      </c>
      <c r="D653" s="127" t="s">
        <v>567</v>
      </c>
      <c r="E653" s="115" t="s">
        <v>508</v>
      </c>
      <c r="F653" s="115" t="s">
        <v>2656</v>
      </c>
      <c r="G653" s="115"/>
      <c r="H653" s="115" t="s">
        <v>3601</v>
      </c>
      <c r="I653" s="138" t="s">
        <v>1989</v>
      </c>
      <c r="J653" s="50" t="str">
        <f t="shared" si="10"/>
        <v>13</v>
      </c>
    </row>
    <row r="654" spans="1:10" ht="15" hidden="1" x14ac:dyDescent="0.2">
      <c r="A654" s="115">
        <v>13</v>
      </c>
      <c r="B654" s="115" t="s">
        <v>2756</v>
      </c>
      <c r="C654" s="126" t="s">
        <v>2757</v>
      </c>
      <c r="D654" s="127" t="s">
        <v>332</v>
      </c>
      <c r="E654" s="115" t="s">
        <v>476</v>
      </c>
      <c r="F654" s="115" t="s">
        <v>2656</v>
      </c>
      <c r="G654" s="115"/>
      <c r="H654" s="115" t="s">
        <v>410</v>
      </c>
      <c r="I654" s="138" t="s">
        <v>1989</v>
      </c>
      <c r="J654" s="50" t="str">
        <f t="shared" si="10"/>
        <v>13</v>
      </c>
    </row>
    <row r="655" spans="1:10" ht="15" hidden="1" x14ac:dyDescent="0.2">
      <c r="A655" s="115">
        <v>14</v>
      </c>
      <c r="B655" s="115" t="s">
        <v>2758</v>
      </c>
      <c r="C655" s="126" t="s">
        <v>328</v>
      </c>
      <c r="D655" s="127" t="s">
        <v>3450</v>
      </c>
      <c r="E655" s="115" t="s">
        <v>2759</v>
      </c>
      <c r="F655" s="115" t="s">
        <v>2656</v>
      </c>
      <c r="G655" s="115"/>
      <c r="H655" s="115" t="s">
        <v>410</v>
      </c>
      <c r="I655" s="138" t="s">
        <v>1989</v>
      </c>
      <c r="J655" s="50" t="str">
        <f t="shared" si="10"/>
        <v>13</v>
      </c>
    </row>
    <row r="656" spans="1:10" ht="15" hidden="1" x14ac:dyDescent="0.2">
      <c r="A656" s="115">
        <v>15</v>
      </c>
      <c r="B656" s="115" t="s">
        <v>891</v>
      </c>
      <c r="C656" s="126" t="s">
        <v>510</v>
      </c>
      <c r="D656" s="127" t="s">
        <v>446</v>
      </c>
      <c r="E656" s="115" t="s">
        <v>1446</v>
      </c>
      <c r="F656" s="115" t="s">
        <v>2656</v>
      </c>
      <c r="G656" s="115"/>
      <c r="H656" s="115" t="s">
        <v>410</v>
      </c>
      <c r="I656" s="138" t="s">
        <v>1989</v>
      </c>
      <c r="J656" s="50" t="str">
        <f t="shared" si="10"/>
        <v>13</v>
      </c>
    </row>
    <row r="657" spans="1:10" ht="15" hidden="1" x14ac:dyDescent="0.2">
      <c r="A657" s="115">
        <v>16</v>
      </c>
      <c r="B657" s="115" t="s">
        <v>892</v>
      </c>
      <c r="C657" s="126" t="s">
        <v>893</v>
      </c>
      <c r="D657" s="127" t="s">
        <v>446</v>
      </c>
      <c r="E657" s="115" t="s">
        <v>894</v>
      </c>
      <c r="F657" s="115" t="s">
        <v>2656</v>
      </c>
      <c r="G657" s="115"/>
      <c r="H657" s="115" t="s">
        <v>410</v>
      </c>
      <c r="I657" s="138" t="s">
        <v>1989</v>
      </c>
      <c r="J657" s="50" t="str">
        <f t="shared" si="10"/>
        <v>13</v>
      </c>
    </row>
    <row r="658" spans="1:10" ht="15" hidden="1" x14ac:dyDescent="0.2">
      <c r="A658" s="115">
        <v>17</v>
      </c>
      <c r="B658" s="115" t="s">
        <v>1991</v>
      </c>
      <c r="C658" s="128" t="s">
        <v>1992</v>
      </c>
      <c r="D658" s="129" t="s">
        <v>446</v>
      </c>
      <c r="E658" s="115" t="s">
        <v>3588</v>
      </c>
      <c r="F658" s="115" t="s">
        <v>2656</v>
      </c>
      <c r="G658" s="121"/>
      <c r="H658" s="115" t="s">
        <v>3601</v>
      </c>
      <c r="I658" s="140" t="s">
        <v>1993</v>
      </c>
      <c r="J658" s="50" t="str">
        <f t="shared" si="10"/>
        <v>13</v>
      </c>
    </row>
    <row r="659" spans="1:10" ht="15" hidden="1" x14ac:dyDescent="0.2">
      <c r="A659" s="115">
        <v>18</v>
      </c>
      <c r="B659" s="115" t="s">
        <v>2685</v>
      </c>
      <c r="C659" s="126" t="s">
        <v>2686</v>
      </c>
      <c r="D659" s="127" t="s">
        <v>3931</v>
      </c>
      <c r="E659" s="115" t="s">
        <v>2687</v>
      </c>
      <c r="F659" s="115" t="s">
        <v>2656</v>
      </c>
      <c r="G659" s="116" t="s">
        <v>546</v>
      </c>
      <c r="H659" s="115" t="s">
        <v>410</v>
      </c>
      <c r="I659" s="140" t="s">
        <v>1994</v>
      </c>
      <c r="J659" s="50" t="str">
        <f t="shared" si="10"/>
        <v>13</v>
      </c>
    </row>
    <row r="660" spans="1:10" ht="15" hidden="1" x14ac:dyDescent="0.2">
      <c r="A660" s="115">
        <v>19</v>
      </c>
      <c r="B660" s="115" t="s">
        <v>2688</v>
      </c>
      <c r="C660" s="126" t="s">
        <v>3676</v>
      </c>
      <c r="D660" s="127" t="s">
        <v>2689</v>
      </c>
      <c r="E660" s="115" t="s">
        <v>3909</v>
      </c>
      <c r="F660" s="115" t="s">
        <v>2656</v>
      </c>
      <c r="G660" s="115"/>
      <c r="H660" s="115" t="s">
        <v>410</v>
      </c>
      <c r="I660" s="138"/>
      <c r="J660" s="50" t="str">
        <f t="shared" si="10"/>
        <v>13</v>
      </c>
    </row>
    <row r="661" spans="1:10" ht="15" hidden="1" x14ac:dyDescent="0.2">
      <c r="A661" s="115">
        <v>20</v>
      </c>
      <c r="B661" s="115" t="s">
        <v>2690</v>
      </c>
      <c r="C661" s="126" t="s">
        <v>376</v>
      </c>
      <c r="D661" s="127" t="s">
        <v>471</v>
      </c>
      <c r="E661" s="115" t="s">
        <v>3711</v>
      </c>
      <c r="F661" s="115" t="s">
        <v>2656</v>
      </c>
      <c r="G661" s="115"/>
      <c r="H661" s="115" t="s">
        <v>3601</v>
      </c>
      <c r="I661" s="138"/>
      <c r="J661" s="50" t="str">
        <f t="shared" si="10"/>
        <v>13</v>
      </c>
    </row>
    <row r="662" spans="1:10" ht="15" hidden="1" x14ac:dyDescent="0.2">
      <c r="A662" s="115">
        <v>21</v>
      </c>
      <c r="B662" s="115" t="s">
        <v>895</v>
      </c>
      <c r="C662" s="126" t="s">
        <v>896</v>
      </c>
      <c r="D662" s="127" t="s">
        <v>475</v>
      </c>
      <c r="E662" s="115" t="s">
        <v>897</v>
      </c>
      <c r="F662" s="115" t="s">
        <v>2656</v>
      </c>
      <c r="G662" s="115"/>
      <c r="H662" s="115" t="s">
        <v>410</v>
      </c>
      <c r="I662" s="140" t="s">
        <v>1995</v>
      </c>
      <c r="J662" s="50" t="str">
        <f t="shared" si="10"/>
        <v>13</v>
      </c>
    </row>
    <row r="663" spans="1:10" ht="15" hidden="1" x14ac:dyDescent="0.2">
      <c r="A663" s="115">
        <v>22</v>
      </c>
      <c r="B663" s="115" t="s">
        <v>898</v>
      </c>
      <c r="C663" s="126" t="s">
        <v>4368</v>
      </c>
      <c r="D663" s="127" t="s">
        <v>343</v>
      </c>
      <c r="E663" s="115" t="s">
        <v>3888</v>
      </c>
      <c r="F663" s="115" t="s">
        <v>2656</v>
      </c>
      <c r="G663" s="115"/>
      <c r="H663" s="115" t="s">
        <v>410</v>
      </c>
      <c r="I663" s="138" t="s">
        <v>1989</v>
      </c>
      <c r="J663" s="50" t="str">
        <f t="shared" si="10"/>
        <v>13</v>
      </c>
    </row>
    <row r="664" spans="1:10" ht="15" hidden="1" x14ac:dyDescent="0.2">
      <c r="A664" s="115">
        <v>23</v>
      </c>
      <c r="B664" s="115" t="s">
        <v>2693</v>
      </c>
      <c r="C664" s="126" t="s">
        <v>335</v>
      </c>
      <c r="D664" s="127" t="s">
        <v>343</v>
      </c>
      <c r="E664" s="115" t="s">
        <v>3850</v>
      </c>
      <c r="F664" s="115" t="s">
        <v>2656</v>
      </c>
      <c r="G664" s="115"/>
      <c r="H664" s="115" t="s">
        <v>410</v>
      </c>
      <c r="I664" s="138"/>
      <c r="J664" s="50" t="str">
        <f t="shared" si="10"/>
        <v>13</v>
      </c>
    </row>
    <row r="665" spans="1:10" ht="15" hidden="1" x14ac:dyDescent="0.2">
      <c r="A665" s="115">
        <v>24</v>
      </c>
      <c r="B665" s="115" t="s">
        <v>2694</v>
      </c>
      <c r="C665" s="126" t="s">
        <v>2695</v>
      </c>
      <c r="D665" s="127" t="s">
        <v>2616</v>
      </c>
      <c r="E665" s="115" t="s">
        <v>454</v>
      </c>
      <c r="F665" s="115" t="s">
        <v>2656</v>
      </c>
      <c r="G665" s="115"/>
      <c r="H665" s="115" t="s">
        <v>410</v>
      </c>
      <c r="I665" s="138"/>
      <c r="J665" s="50" t="str">
        <f t="shared" si="10"/>
        <v>13</v>
      </c>
    </row>
    <row r="666" spans="1:10" ht="15" hidden="1" x14ac:dyDescent="0.2">
      <c r="A666" s="115">
        <v>25</v>
      </c>
      <c r="B666" s="115" t="s">
        <v>899</v>
      </c>
      <c r="C666" s="126" t="s">
        <v>900</v>
      </c>
      <c r="D666" s="127" t="s">
        <v>486</v>
      </c>
      <c r="E666" s="115" t="s">
        <v>2609</v>
      </c>
      <c r="F666" s="115" t="s">
        <v>2656</v>
      </c>
      <c r="G666" s="115"/>
      <c r="H666" s="115" t="s">
        <v>3601</v>
      </c>
      <c r="I666" s="138" t="s">
        <v>1989</v>
      </c>
      <c r="J666" s="50" t="str">
        <f t="shared" si="10"/>
        <v>13</v>
      </c>
    </row>
    <row r="667" spans="1:10" ht="15" hidden="1" x14ac:dyDescent="0.2">
      <c r="A667" s="115">
        <v>26</v>
      </c>
      <c r="B667" s="115" t="s">
        <v>901</v>
      </c>
      <c r="C667" s="126" t="s">
        <v>370</v>
      </c>
      <c r="D667" s="127" t="s">
        <v>4133</v>
      </c>
      <c r="E667" s="115" t="s">
        <v>3855</v>
      </c>
      <c r="F667" s="115" t="s">
        <v>2656</v>
      </c>
      <c r="G667" s="115"/>
      <c r="H667" s="115" t="s">
        <v>410</v>
      </c>
      <c r="I667" s="138" t="s">
        <v>1989</v>
      </c>
      <c r="J667" s="50" t="str">
        <f t="shared" si="10"/>
        <v>13</v>
      </c>
    </row>
    <row r="668" spans="1:10" ht="15" hidden="1" x14ac:dyDescent="0.2">
      <c r="A668" s="115">
        <v>27</v>
      </c>
      <c r="B668" s="115" t="s">
        <v>2698</v>
      </c>
      <c r="C668" s="126" t="s">
        <v>2643</v>
      </c>
      <c r="D668" s="127" t="s">
        <v>349</v>
      </c>
      <c r="E668" s="115" t="s">
        <v>1724</v>
      </c>
      <c r="F668" s="115" t="s">
        <v>2656</v>
      </c>
      <c r="G668" s="115"/>
      <c r="H668" s="115" t="s">
        <v>410</v>
      </c>
      <c r="I668" s="138"/>
      <c r="J668" s="50" t="str">
        <f t="shared" si="10"/>
        <v>13</v>
      </c>
    </row>
    <row r="669" spans="1:10" ht="15" hidden="1" x14ac:dyDescent="0.2">
      <c r="A669" s="115">
        <v>28</v>
      </c>
      <c r="B669" s="115" t="s">
        <v>902</v>
      </c>
      <c r="C669" s="126" t="s">
        <v>328</v>
      </c>
      <c r="D669" s="127" t="s">
        <v>903</v>
      </c>
      <c r="E669" s="115" t="s">
        <v>904</v>
      </c>
      <c r="F669" s="115" t="s">
        <v>2656</v>
      </c>
      <c r="G669" s="115"/>
      <c r="H669" s="115" t="s">
        <v>410</v>
      </c>
      <c r="I669" s="138" t="s">
        <v>1989</v>
      </c>
      <c r="J669" s="50" t="str">
        <f t="shared" si="10"/>
        <v>13</v>
      </c>
    </row>
    <row r="670" spans="1:10" ht="15" hidden="1" x14ac:dyDescent="0.2">
      <c r="A670" s="115">
        <v>29</v>
      </c>
      <c r="B670" s="115" t="s">
        <v>905</v>
      </c>
      <c r="C670" s="126" t="s">
        <v>510</v>
      </c>
      <c r="D670" s="127" t="s">
        <v>1558</v>
      </c>
      <c r="E670" s="115" t="s">
        <v>4007</v>
      </c>
      <c r="F670" s="115" t="s">
        <v>2656</v>
      </c>
      <c r="G670" s="115"/>
      <c r="H670" s="115" t="s">
        <v>410</v>
      </c>
      <c r="I670" s="138" t="s">
        <v>1989</v>
      </c>
      <c r="J670" s="50" t="str">
        <f t="shared" si="10"/>
        <v>13</v>
      </c>
    </row>
    <row r="671" spans="1:10" ht="15" hidden="1" x14ac:dyDescent="0.2">
      <c r="A671" s="115">
        <v>30</v>
      </c>
      <c r="B671" s="115" t="s">
        <v>906</v>
      </c>
      <c r="C671" s="126" t="s">
        <v>3757</v>
      </c>
      <c r="D671" s="127" t="s">
        <v>352</v>
      </c>
      <c r="E671" s="115" t="s">
        <v>1340</v>
      </c>
      <c r="F671" s="115" t="s">
        <v>2656</v>
      </c>
      <c r="G671" s="115"/>
      <c r="H671" s="115" t="s">
        <v>3601</v>
      </c>
      <c r="I671" s="138" t="s">
        <v>1989</v>
      </c>
      <c r="J671" s="50" t="str">
        <f t="shared" si="10"/>
        <v>13</v>
      </c>
    </row>
    <row r="672" spans="1:10" ht="15" hidden="1" x14ac:dyDescent="0.2">
      <c r="A672" s="115">
        <v>31</v>
      </c>
      <c r="B672" s="115" t="s">
        <v>907</v>
      </c>
      <c r="C672" s="126" t="s">
        <v>573</v>
      </c>
      <c r="D672" s="127" t="s">
        <v>354</v>
      </c>
      <c r="E672" s="115" t="s">
        <v>3955</v>
      </c>
      <c r="F672" s="115" t="s">
        <v>2656</v>
      </c>
      <c r="G672" s="115"/>
      <c r="H672" s="115" t="s">
        <v>410</v>
      </c>
      <c r="I672" s="138" t="s">
        <v>1989</v>
      </c>
      <c r="J672" s="50" t="str">
        <f t="shared" si="10"/>
        <v>13</v>
      </c>
    </row>
    <row r="673" spans="1:10" ht="15" hidden="1" x14ac:dyDescent="0.2">
      <c r="A673" s="115">
        <v>32</v>
      </c>
      <c r="B673" s="115" t="s">
        <v>2707</v>
      </c>
      <c r="C673" s="126" t="s">
        <v>2708</v>
      </c>
      <c r="D673" s="127" t="s">
        <v>357</v>
      </c>
      <c r="E673" s="115" t="s">
        <v>1323</v>
      </c>
      <c r="F673" s="115" t="s">
        <v>2656</v>
      </c>
      <c r="G673" s="115"/>
      <c r="H673" s="115" t="s">
        <v>410</v>
      </c>
      <c r="I673" s="138"/>
      <c r="J673" s="50" t="str">
        <f t="shared" si="10"/>
        <v>13</v>
      </c>
    </row>
    <row r="674" spans="1:10" ht="15" hidden="1" x14ac:dyDescent="0.2">
      <c r="A674" s="115">
        <v>33</v>
      </c>
      <c r="B674" s="115" t="s">
        <v>2709</v>
      </c>
      <c r="C674" s="126" t="s">
        <v>2710</v>
      </c>
      <c r="D674" s="127" t="s">
        <v>519</v>
      </c>
      <c r="E674" s="115" t="s">
        <v>3781</v>
      </c>
      <c r="F674" s="115" t="s">
        <v>2656</v>
      </c>
      <c r="G674" s="115"/>
      <c r="H674" s="115" t="s">
        <v>410</v>
      </c>
      <c r="I674" s="138"/>
      <c r="J674" s="50" t="str">
        <f t="shared" si="10"/>
        <v>13</v>
      </c>
    </row>
    <row r="675" spans="1:10" ht="15" hidden="1" x14ac:dyDescent="0.2">
      <c r="A675" s="115">
        <v>34</v>
      </c>
      <c r="B675" s="115" t="s">
        <v>2713</v>
      </c>
      <c r="C675" s="126" t="s">
        <v>2714</v>
      </c>
      <c r="D675" s="127" t="s">
        <v>3600</v>
      </c>
      <c r="E675" s="115" t="s">
        <v>2715</v>
      </c>
      <c r="F675" s="115" t="s">
        <v>2656</v>
      </c>
      <c r="G675" s="115"/>
      <c r="H675" s="115" t="s">
        <v>3601</v>
      </c>
      <c r="I675" s="138"/>
      <c r="J675" s="50" t="str">
        <f t="shared" si="10"/>
        <v>13</v>
      </c>
    </row>
    <row r="676" spans="1:10" ht="15" hidden="1" x14ac:dyDescent="0.2">
      <c r="A676" s="115">
        <v>35</v>
      </c>
      <c r="B676" s="115" t="s">
        <v>908</v>
      </c>
      <c r="C676" s="126" t="s">
        <v>3724</v>
      </c>
      <c r="D676" s="127" t="s">
        <v>523</v>
      </c>
      <c r="E676" s="115" t="s">
        <v>520</v>
      </c>
      <c r="F676" s="115" t="s">
        <v>2656</v>
      </c>
      <c r="G676" s="115"/>
      <c r="H676" s="115" t="s">
        <v>410</v>
      </c>
      <c r="I676" s="138" t="s">
        <v>1996</v>
      </c>
      <c r="J676" s="50" t="str">
        <f t="shared" si="10"/>
        <v>13</v>
      </c>
    </row>
    <row r="677" spans="1:10" ht="15" hidden="1" x14ac:dyDescent="0.2">
      <c r="A677" s="115">
        <v>36</v>
      </c>
      <c r="B677" s="115" t="s">
        <v>2716</v>
      </c>
      <c r="C677" s="128" t="s">
        <v>3669</v>
      </c>
      <c r="D677" s="129" t="s">
        <v>1655</v>
      </c>
      <c r="E677" s="115" t="s">
        <v>4415</v>
      </c>
      <c r="F677" s="115" t="s">
        <v>2656</v>
      </c>
      <c r="G677" s="115"/>
      <c r="H677" s="115" t="s">
        <v>410</v>
      </c>
      <c r="I677" s="138"/>
      <c r="J677" s="50" t="str">
        <f t="shared" si="10"/>
        <v>13</v>
      </c>
    </row>
    <row r="678" spans="1:10" ht="15" hidden="1" x14ac:dyDescent="0.2">
      <c r="A678" s="115">
        <v>37</v>
      </c>
      <c r="B678" s="115" t="s">
        <v>909</v>
      </c>
      <c r="C678" s="126" t="s">
        <v>573</v>
      </c>
      <c r="D678" s="127" t="s">
        <v>910</v>
      </c>
      <c r="E678" s="115" t="s">
        <v>657</v>
      </c>
      <c r="F678" s="115" t="s">
        <v>2656</v>
      </c>
      <c r="G678" s="115"/>
      <c r="H678" s="115" t="s">
        <v>3601</v>
      </c>
      <c r="I678" s="138" t="s">
        <v>1989</v>
      </c>
      <c r="J678" s="50" t="str">
        <f t="shared" si="10"/>
        <v>13</v>
      </c>
    </row>
    <row r="679" spans="1:10" ht="15" hidden="1" x14ac:dyDescent="0.2">
      <c r="A679" s="115">
        <v>38</v>
      </c>
      <c r="B679" s="115" t="s">
        <v>911</v>
      </c>
      <c r="C679" s="126" t="s">
        <v>333</v>
      </c>
      <c r="D679" s="127" t="s">
        <v>1335</v>
      </c>
      <c r="E679" s="115" t="s">
        <v>3785</v>
      </c>
      <c r="F679" s="115" t="s">
        <v>2656</v>
      </c>
      <c r="G679" s="115"/>
      <c r="H679" s="115" t="s">
        <v>410</v>
      </c>
      <c r="I679" s="138" t="s">
        <v>1989</v>
      </c>
      <c r="J679" s="50" t="str">
        <f t="shared" si="10"/>
        <v>13</v>
      </c>
    </row>
    <row r="680" spans="1:10" ht="15" hidden="1" x14ac:dyDescent="0.2">
      <c r="A680" s="115">
        <v>39</v>
      </c>
      <c r="B680" s="115" t="s">
        <v>912</v>
      </c>
      <c r="C680" s="126" t="s">
        <v>328</v>
      </c>
      <c r="D680" s="127" t="s">
        <v>533</v>
      </c>
      <c r="E680" s="115" t="s">
        <v>494</v>
      </c>
      <c r="F680" s="115" t="s">
        <v>2656</v>
      </c>
      <c r="G680" s="116" t="s">
        <v>470</v>
      </c>
      <c r="H680" s="115" t="s">
        <v>410</v>
      </c>
      <c r="I680" s="138" t="s">
        <v>1989</v>
      </c>
      <c r="J680" s="50" t="str">
        <f t="shared" si="10"/>
        <v>13</v>
      </c>
    </row>
    <row r="681" spans="1:10" ht="15" hidden="1" x14ac:dyDescent="0.2">
      <c r="A681" s="115">
        <v>40</v>
      </c>
      <c r="B681" s="115" t="s">
        <v>913</v>
      </c>
      <c r="C681" s="126" t="s">
        <v>358</v>
      </c>
      <c r="D681" s="127" t="s">
        <v>541</v>
      </c>
      <c r="E681" s="115" t="s">
        <v>1854</v>
      </c>
      <c r="F681" s="115" t="s">
        <v>2656</v>
      </c>
      <c r="G681" s="115"/>
      <c r="H681" s="115" t="s">
        <v>410</v>
      </c>
      <c r="I681" s="138" t="s">
        <v>1989</v>
      </c>
      <c r="J681" s="50" t="str">
        <f t="shared" si="10"/>
        <v>13</v>
      </c>
    </row>
    <row r="682" spans="1:10" ht="15" hidden="1" x14ac:dyDescent="0.2">
      <c r="A682" s="115">
        <v>41</v>
      </c>
      <c r="B682" s="115" t="s">
        <v>914</v>
      </c>
      <c r="C682" s="126" t="s">
        <v>412</v>
      </c>
      <c r="D682" s="127" t="s">
        <v>3521</v>
      </c>
      <c r="E682" s="115" t="s">
        <v>608</v>
      </c>
      <c r="F682" s="115" t="s">
        <v>2656</v>
      </c>
      <c r="G682" s="115"/>
      <c r="H682" s="115" t="s">
        <v>410</v>
      </c>
      <c r="I682" s="138" t="s">
        <v>1996</v>
      </c>
      <c r="J682" s="50" t="str">
        <f t="shared" si="10"/>
        <v>13</v>
      </c>
    </row>
    <row r="683" spans="1:10" ht="15" hidden="1" x14ac:dyDescent="0.2">
      <c r="A683" s="115">
        <v>42</v>
      </c>
      <c r="B683" s="115" t="s">
        <v>915</v>
      </c>
      <c r="C683" s="126" t="s">
        <v>916</v>
      </c>
      <c r="D683" s="127" t="s">
        <v>371</v>
      </c>
      <c r="E683" s="115" t="s">
        <v>1379</v>
      </c>
      <c r="F683" s="115" t="s">
        <v>2656</v>
      </c>
      <c r="G683" s="115"/>
      <c r="H683" s="115" t="s">
        <v>410</v>
      </c>
      <c r="I683" s="138" t="s">
        <v>1989</v>
      </c>
      <c r="J683" s="50" t="str">
        <f t="shared" si="10"/>
        <v>13</v>
      </c>
    </row>
    <row r="684" spans="1:10" ht="15" hidden="1" x14ac:dyDescent="0.2">
      <c r="A684" s="115">
        <v>43</v>
      </c>
      <c r="B684" s="115" t="s">
        <v>918</v>
      </c>
      <c r="C684" s="126" t="s">
        <v>884</v>
      </c>
      <c r="D684" s="127" t="s">
        <v>3434</v>
      </c>
      <c r="E684" s="115" t="s">
        <v>3916</v>
      </c>
      <c r="F684" s="115" t="s">
        <v>2656</v>
      </c>
      <c r="G684" s="115"/>
      <c r="H684" s="115" t="s">
        <v>410</v>
      </c>
      <c r="I684" s="138" t="s">
        <v>1989</v>
      </c>
      <c r="J684" s="50" t="str">
        <f t="shared" si="10"/>
        <v>13</v>
      </c>
    </row>
    <row r="685" spans="1:10" ht="15" hidden="1" x14ac:dyDescent="0.2">
      <c r="A685" s="115">
        <v>44</v>
      </c>
      <c r="B685" s="115" t="s">
        <v>919</v>
      </c>
      <c r="C685" s="126" t="s">
        <v>920</v>
      </c>
      <c r="D685" s="127" t="s">
        <v>3767</v>
      </c>
      <c r="E685" s="115" t="s">
        <v>3533</v>
      </c>
      <c r="F685" s="115" t="s">
        <v>2656</v>
      </c>
      <c r="G685" s="115"/>
      <c r="H685" s="115" t="s">
        <v>3601</v>
      </c>
      <c r="I685" s="138" t="s">
        <v>1989</v>
      </c>
      <c r="J685" s="50" t="str">
        <f t="shared" si="10"/>
        <v>13</v>
      </c>
    </row>
    <row r="686" spans="1:10" ht="15" hidden="1" x14ac:dyDescent="0.2">
      <c r="A686" s="115">
        <v>45</v>
      </c>
      <c r="B686" s="115" t="s">
        <v>921</v>
      </c>
      <c r="C686" s="126" t="s">
        <v>2718</v>
      </c>
      <c r="D686" s="127" t="s">
        <v>3767</v>
      </c>
      <c r="E686" s="115" t="s">
        <v>472</v>
      </c>
      <c r="F686" s="115" t="s">
        <v>2656</v>
      </c>
      <c r="G686" s="115"/>
      <c r="H686" s="115" t="s">
        <v>410</v>
      </c>
      <c r="I686" s="138" t="s">
        <v>1989</v>
      </c>
      <c r="J686" s="50" t="str">
        <f t="shared" si="10"/>
        <v>13</v>
      </c>
    </row>
    <row r="687" spans="1:10" ht="15" hidden="1" x14ac:dyDescent="0.2">
      <c r="A687" s="115">
        <v>1</v>
      </c>
      <c r="B687" s="115" t="s">
        <v>923</v>
      </c>
      <c r="C687" s="128" t="s">
        <v>3698</v>
      </c>
      <c r="D687" s="129" t="s">
        <v>885</v>
      </c>
      <c r="E687" s="115" t="s">
        <v>4029</v>
      </c>
      <c r="F687" s="115" t="s">
        <v>2737</v>
      </c>
      <c r="G687" s="115"/>
      <c r="H687" s="115" t="s">
        <v>3601</v>
      </c>
      <c r="I687" s="138" t="s">
        <v>1988</v>
      </c>
      <c r="J687" s="50" t="str">
        <f t="shared" si="10"/>
        <v>13</v>
      </c>
    </row>
    <row r="688" spans="1:10" ht="15" hidden="1" x14ac:dyDescent="0.2">
      <c r="A688" s="115">
        <v>2</v>
      </c>
      <c r="B688" s="115" t="s">
        <v>924</v>
      </c>
      <c r="C688" s="126" t="s">
        <v>3945</v>
      </c>
      <c r="D688" s="127" t="s">
        <v>887</v>
      </c>
      <c r="E688" s="115" t="s">
        <v>1660</v>
      </c>
      <c r="F688" s="115" t="s">
        <v>2737</v>
      </c>
      <c r="G688" s="115"/>
      <c r="H688" s="115" t="s">
        <v>410</v>
      </c>
      <c r="I688" s="138" t="s">
        <v>1988</v>
      </c>
      <c r="J688" s="50" t="str">
        <f t="shared" si="10"/>
        <v>13</v>
      </c>
    </row>
    <row r="689" spans="1:10" ht="15" hidden="1" x14ac:dyDescent="0.2">
      <c r="A689" s="115">
        <v>3</v>
      </c>
      <c r="B689" s="115" t="s">
        <v>926</v>
      </c>
      <c r="C689" s="126" t="s">
        <v>4100</v>
      </c>
      <c r="D689" s="127" t="s">
        <v>323</v>
      </c>
      <c r="E689" s="115" t="s">
        <v>3906</v>
      </c>
      <c r="F689" s="115" t="s">
        <v>2737</v>
      </c>
      <c r="G689" s="115"/>
      <c r="H689" s="115" t="s">
        <v>410</v>
      </c>
      <c r="I689" s="138" t="s">
        <v>1988</v>
      </c>
      <c r="J689" s="50" t="str">
        <f t="shared" si="10"/>
        <v>13</v>
      </c>
    </row>
    <row r="690" spans="1:10" ht="15" hidden="1" x14ac:dyDescent="0.2">
      <c r="A690" s="115">
        <v>4</v>
      </c>
      <c r="B690" s="115" t="s">
        <v>927</v>
      </c>
      <c r="C690" s="126" t="s">
        <v>372</v>
      </c>
      <c r="D690" s="127" t="s">
        <v>560</v>
      </c>
      <c r="E690" s="115" t="s">
        <v>928</v>
      </c>
      <c r="F690" s="115" t="s">
        <v>2737</v>
      </c>
      <c r="G690" s="115"/>
      <c r="H690" s="115" t="s">
        <v>410</v>
      </c>
      <c r="I690" s="138" t="s">
        <v>1988</v>
      </c>
      <c r="J690" s="50" t="str">
        <f t="shared" si="10"/>
        <v>13</v>
      </c>
    </row>
    <row r="691" spans="1:10" ht="15" hidden="1" x14ac:dyDescent="0.2">
      <c r="A691" s="115">
        <v>5</v>
      </c>
      <c r="B691" s="115" t="s">
        <v>929</v>
      </c>
      <c r="C691" s="126" t="s">
        <v>660</v>
      </c>
      <c r="D691" s="127" t="s">
        <v>560</v>
      </c>
      <c r="E691" s="115" t="s">
        <v>930</v>
      </c>
      <c r="F691" s="115" t="s">
        <v>2737</v>
      </c>
      <c r="G691" s="115"/>
      <c r="H691" s="115" t="s">
        <v>410</v>
      </c>
      <c r="I691" s="138" t="s">
        <v>1988</v>
      </c>
      <c r="J691" s="50" t="str">
        <f t="shared" si="10"/>
        <v>13</v>
      </c>
    </row>
    <row r="692" spans="1:10" ht="15" hidden="1" x14ac:dyDescent="0.2">
      <c r="A692" s="115">
        <v>6</v>
      </c>
      <c r="B692" s="115" t="s">
        <v>931</v>
      </c>
      <c r="C692" s="126" t="s">
        <v>337</v>
      </c>
      <c r="D692" s="127" t="s">
        <v>424</v>
      </c>
      <c r="E692" s="115" t="s">
        <v>1792</v>
      </c>
      <c r="F692" s="115" t="s">
        <v>2737</v>
      </c>
      <c r="G692" s="115"/>
      <c r="H692" s="115" t="s">
        <v>410</v>
      </c>
      <c r="I692" s="138" t="s">
        <v>1988</v>
      </c>
      <c r="J692" s="50" t="str">
        <f t="shared" si="10"/>
        <v>13</v>
      </c>
    </row>
    <row r="693" spans="1:10" ht="15" hidden="1" x14ac:dyDescent="0.2">
      <c r="A693" s="115">
        <v>7</v>
      </c>
      <c r="B693" s="115" t="s">
        <v>932</v>
      </c>
      <c r="C693" s="126" t="s">
        <v>933</v>
      </c>
      <c r="D693" s="127" t="s">
        <v>563</v>
      </c>
      <c r="E693" s="115" t="s">
        <v>4015</v>
      </c>
      <c r="F693" s="115" t="s">
        <v>2737</v>
      </c>
      <c r="G693" s="115"/>
      <c r="H693" s="115" t="s">
        <v>410</v>
      </c>
      <c r="I693" s="138" t="s">
        <v>1988</v>
      </c>
      <c r="J693" s="50" t="str">
        <f t="shared" si="10"/>
        <v>13</v>
      </c>
    </row>
    <row r="694" spans="1:10" ht="15" hidden="1" x14ac:dyDescent="0.2">
      <c r="A694" s="115">
        <v>8</v>
      </c>
      <c r="B694" s="115" t="s">
        <v>934</v>
      </c>
      <c r="C694" s="126" t="s">
        <v>935</v>
      </c>
      <c r="D694" s="127" t="s">
        <v>329</v>
      </c>
      <c r="E694" s="115" t="s">
        <v>3679</v>
      </c>
      <c r="F694" s="115" t="s">
        <v>2737</v>
      </c>
      <c r="G694" s="115"/>
      <c r="H694" s="115" t="s">
        <v>3601</v>
      </c>
      <c r="I694" s="138" t="s">
        <v>1988</v>
      </c>
      <c r="J694" s="50" t="str">
        <f t="shared" si="10"/>
        <v>13</v>
      </c>
    </row>
    <row r="695" spans="1:10" ht="15" hidden="1" x14ac:dyDescent="0.2">
      <c r="A695" s="115">
        <v>9</v>
      </c>
      <c r="B695" s="115" t="s">
        <v>937</v>
      </c>
      <c r="C695" s="128" t="s">
        <v>3590</v>
      </c>
      <c r="D695" s="129" t="s">
        <v>3798</v>
      </c>
      <c r="E695" s="115" t="s">
        <v>938</v>
      </c>
      <c r="F695" s="115" t="s">
        <v>2737</v>
      </c>
      <c r="G695" s="115"/>
      <c r="H695" s="115" t="s">
        <v>410</v>
      </c>
      <c r="I695" s="138" t="s">
        <v>1988</v>
      </c>
      <c r="J695" s="50" t="str">
        <f t="shared" si="10"/>
        <v>13</v>
      </c>
    </row>
    <row r="696" spans="1:10" ht="15" hidden="1" x14ac:dyDescent="0.2">
      <c r="A696" s="115">
        <v>10</v>
      </c>
      <c r="B696" s="115" t="s">
        <v>939</v>
      </c>
      <c r="C696" s="126" t="s">
        <v>4080</v>
      </c>
      <c r="D696" s="127" t="s">
        <v>940</v>
      </c>
      <c r="E696" s="115" t="s">
        <v>3834</v>
      </c>
      <c r="F696" s="115" t="s">
        <v>2737</v>
      </c>
      <c r="G696" s="116"/>
      <c r="H696" s="115" t="s">
        <v>410</v>
      </c>
      <c r="I696" s="138" t="s">
        <v>1988</v>
      </c>
      <c r="J696" s="50" t="str">
        <f t="shared" si="10"/>
        <v>13</v>
      </c>
    </row>
    <row r="697" spans="1:10" ht="15" hidden="1" x14ac:dyDescent="0.2">
      <c r="A697" s="115">
        <v>11</v>
      </c>
      <c r="B697" s="115" t="s">
        <v>942</v>
      </c>
      <c r="C697" s="126" t="s">
        <v>943</v>
      </c>
      <c r="D697" s="127" t="s">
        <v>334</v>
      </c>
      <c r="E697" s="115" t="s">
        <v>4098</v>
      </c>
      <c r="F697" s="115" t="s">
        <v>2737</v>
      </c>
      <c r="G697" s="115"/>
      <c r="H697" s="115" t="s">
        <v>410</v>
      </c>
      <c r="I697" s="138" t="s">
        <v>1988</v>
      </c>
      <c r="J697" s="50" t="str">
        <f t="shared" si="10"/>
        <v>13</v>
      </c>
    </row>
    <row r="698" spans="1:10" ht="15" hidden="1" x14ac:dyDescent="0.2">
      <c r="A698" s="115">
        <v>12</v>
      </c>
      <c r="B698" s="115" t="s">
        <v>944</v>
      </c>
      <c r="C698" s="126" t="s">
        <v>945</v>
      </c>
      <c r="D698" s="127" t="s">
        <v>946</v>
      </c>
      <c r="E698" s="115" t="s">
        <v>4034</v>
      </c>
      <c r="F698" s="115" t="s">
        <v>2737</v>
      </c>
      <c r="G698" s="115"/>
      <c r="H698" s="115" t="s">
        <v>410</v>
      </c>
      <c r="I698" s="138" t="s">
        <v>1988</v>
      </c>
      <c r="J698" s="50" t="str">
        <f t="shared" si="10"/>
        <v>13</v>
      </c>
    </row>
    <row r="699" spans="1:10" ht="15" hidden="1" x14ac:dyDescent="0.2">
      <c r="A699" s="115">
        <v>13</v>
      </c>
      <c r="B699" s="115" t="s">
        <v>947</v>
      </c>
      <c r="C699" s="126" t="s">
        <v>324</v>
      </c>
      <c r="D699" s="127" t="s">
        <v>466</v>
      </c>
      <c r="E699" s="115" t="s">
        <v>4446</v>
      </c>
      <c r="F699" s="115" t="s">
        <v>2737</v>
      </c>
      <c r="G699" s="115"/>
      <c r="H699" s="115" t="s">
        <v>410</v>
      </c>
      <c r="I699" s="138" t="s">
        <v>1988</v>
      </c>
      <c r="J699" s="50" t="str">
        <f t="shared" si="10"/>
        <v>13</v>
      </c>
    </row>
    <row r="700" spans="1:10" ht="15" hidden="1" x14ac:dyDescent="0.2">
      <c r="A700" s="115">
        <v>14</v>
      </c>
      <c r="B700" s="115" t="s">
        <v>2691</v>
      </c>
      <c r="C700" s="128" t="s">
        <v>3478</v>
      </c>
      <c r="D700" s="129" t="s">
        <v>343</v>
      </c>
      <c r="E700" s="115" t="s">
        <v>2692</v>
      </c>
      <c r="F700" s="115" t="s">
        <v>2737</v>
      </c>
      <c r="G700" s="115"/>
      <c r="H700" s="115" t="s">
        <v>3601</v>
      </c>
      <c r="I700" s="138" t="s">
        <v>3648</v>
      </c>
      <c r="J700" s="50" t="str">
        <f t="shared" si="10"/>
        <v>13</v>
      </c>
    </row>
    <row r="701" spans="1:10" ht="15" hidden="1" x14ac:dyDescent="0.2">
      <c r="A701" s="115">
        <v>15</v>
      </c>
      <c r="B701" s="115" t="s">
        <v>952</v>
      </c>
      <c r="C701" s="128" t="s">
        <v>1800</v>
      </c>
      <c r="D701" s="129" t="s">
        <v>343</v>
      </c>
      <c r="E701" s="117" t="s">
        <v>3969</v>
      </c>
      <c r="F701" s="115" t="s">
        <v>2737</v>
      </c>
      <c r="G701" s="117"/>
      <c r="H701" s="117" t="s">
        <v>410</v>
      </c>
      <c r="I701" s="138" t="s">
        <v>1988</v>
      </c>
      <c r="J701" s="50" t="str">
        <f t="shared" si="10"/>
        <v>13</v>
      </c>
    </row>
    <row r="702" spans="1:10" ht="15" hidden="1" x14ac:dyDescent="0.2">
      <c r="A702" s="115">
        <v>16</v>
      </c>
      <c r="B702" s="115" t="s">
        <v>953</v>
      </c>
      <c r="C702" s="126" t="s">
        <v>650</v>
      </c>
      <c r="D702" s="127" t="s">
        <v>477</v>
      </c>
      <c r="E702" s="115" t="s">
        <v>4020</v>
      </c>
      <c r="F702" s="115" t="s">
        <v>2737</v>
      </c>
      <c r="G702" s="115"/>
      <c r="H702" s="115" t="s">
        <v>410</v>
      </c>
      <c r="I702" s="138" t="s">
        <v>1988</v>
      </c>
      <c r="J702" s="50" t="str">
        <f t="shared" si="10"/>
        <v>13</v>
      </c>
    </row>
    <row r="703" spans="1:10" ht="15" hidden="1" x14ac:dyDescent="0.2">
      <c r="A703" s="115">
        <v>17</v>
      </c>
      <c r="B703" s="115" t="s">
        <v>954</v>
      </c>
      <c r="C703" s="128" t="s">
        <v>324</v>
      </c>
      <c r="D703" s="129" t="s">
        <v>481</v>
      </c>
      <c r="E703" s="115" t="s">
        <v>955</v>
      </c>
      <c r="F703" s="115" t="s">
        <v>2737</v>
      </c>
      <c r="G703" s="115"/>
      <c r="H703" s="115" t="s">
        <v>410</v>
      </c>
      <c r="I703" s="138" t="s">
        <v>1988</v>
      </c>
      <c r="J703" s="50" t="str">
        <f t="shared" si="10"/>
        <v>13</v>
      </c>
    </row>
    <row r="704" spans="1:10" ht="15" hidden="1" x14ac:dyDescent="0.2">
      <c r="A704" s="115">
        <v>18</v>
      </c>
      <c r="B704" s="115" t="s">
        <v>2696</v>
      </c>
      <c r="C704" s="128" t="s">
        <v>3724</v>
      </c>
      <c r="D704" s="129" t="s">
        <v>486</v>
      </c>
      <c r="E704" s="115" t="s">
        <v>2697</v>
      </c>
      <c r="F704" s="115" t="s">
        <v>2737</v>
      </c>
      <c r="G704" s="115"/>
      <c r="H704" s="115" t="s">
        <v>3601</v>
      </c>
      <c r="I704" s="138" t="s">
        <v>3648</v>
      </c>
      <c r="J704" s="50" t="str">
        <f t="shared" si="10"/>
        <v>13</v>
      </c>
    </row>
    <row r="705" spans="1:10" ht="15" hidden="1" x14ac:dyDescent="0.2">
      <c r="A705" s="115">
        <v>19</v>
      </c>
      <c r="B705" s="115" t="s">
        <v>956</v>
      </c>
      <c r="C705" s="126" t="s">
        <v>3676</v>
      </c>
      <c r="D705" s="127" t="s">
        <v>486</v>
      </c>
      <c r="E705" s="115" t="s">
        <v>3863</v>
      </c>
      <c r="F705" s="115" t="s">
        <v>2737</v>
      </c>
      <c r="G705" s="115"/>
      <c r="H705" s="115" t="s">
        <v>410</v>
      </c>
      <c r="I705" s="138" t="s">
        <v>1988</v>
      </c>
      <c r="J705" s="50" t="str">
        <f t="shared" si="10"/>
        <v>13</v>
      </c>
    </row>
    <row r="706" spans="1:10" ht="15" hidden="1" x14ac:dyDescent="0.2">
      <c r="A706" s="115">
        <v>20</v>
      </c>
      <c r="B706" s="115" t="s">
        <v>957</v>
      </c>
      <c r="C706" s="126" t="s">
        <v>3770</v>
      </c>
      <c r="D706" s="127" t="s">
        <v>958</v>
      </c>
      <c r="E706" s="115" t="s">
        <v>1427</v>
      </c>
      <c r="F706" s="115" t="s">
        <v>2737</v>
      </c>
      <c r="G706" s="115"/>
      <c r="H706" s="115" t="s">
        <v>410</v>
      </c>
      <c r="I706" s="138" t="s">
        <v>1988</v>
      </c>
      <c r="J706" s="50" t="str">
        <f t="shared" si="10"/>
        <v>13</v>
      </c>
    </row>
    <row r="707" spans="1:10" ht="15" hidden="1" x14ac:dyDescent="0.2">
      <c r="A707" s="115">
        <v>21</v>
      </c>
      <c r="B707" s="115" t="s">
        <v>959</v>
      </c>
      <c r="C707" s="128" t="s">
        <v>1429</v>
      </c>
      <c r="D707" s="129" t="s">
        <v>491</v>
      </c>
      <c r="E707" s="115" t="s">
        <v>4057</v>
      </c>
      <c r="F707" s="115" t="s">
        <v>2737</v>
      </c>
      <c r="G707" s="115"/>
      <c r="H707" s="115" t="s">
        <v>410</v>
      </c>
      <c r="I707" s="138" t="s">
        <v>1988</v>
      </c>
      <c r="J707" s="50" t="str">
        <f t="shared" ref="J707:J770" si="11">LEFT(F707,2)</f>
        <v>13</v>
      </c>
    </row>
    <row r="708" spans="1:10" ht="15" hidden="1" x14ac:dyDescent="0.2">
      <c r="A708" s="115">
        <v>22</v>
      </c>
      <c r="B708" s="115" t="s">
        <v>2699</v>
      </c>
      <c r="C708" s="128" t="s">
        <v>2700</v>
      </c>
      <c r="D708" s="129" t="s">
        <v>349</v>
      </c>
      <c r="E708" s="117" t="s">
        <v>1755</v>
      </c>
      <c r="F708" s="115" t="s">
        <v>2737</v>
      </c>
      <c r="G708" s="117"/>
      <c r="H708" s="117" t="s">
        <v>410</v>
      </c>
      <c r="I708" s="138" t="s">
        <v>3648</v>
      </c>
      <c r="J708" s="50" t="str">
        <f t="shared" si="11"/>
        <v>13</v>
      </c>
    </row>
    <row r="709" spans="1:10" ht="15" hidden="1" x14ac:dyDescent="0.2">
      <c r="A709" s="115">
        <v>23</v>
      </c>
      <c r="B709" s="115" t="s">
        <v>960</v>
      </c>
      <c r="C709" s="126" t="s">
        <v>3770</v>
      </c>
      <c r="D709" s="127" t="s">
        <v>1397</v>
      </c>
      <c r="E709" s="115" t="s">
        <v>3544</v>
      </c>
      <c r="F709" s="115" t="s">
        <v>2737</v>
      </c>
      <c r="G709" s="115"/>
      <c r="H709" s="115" t="s">
        <v>410</v>
      </c>
      <c r="I709" s="138" t="s">
        <v>1988</v>
      </c>
      <c r="J709" s="50" t="str">
        <f t="shared" si="11"/>
        <v>13</v>
      </c>
    </row>
    <row r="710" spans="1:10" ht="15" hidden="1" x14ac:dyDescent="0.2">
      <c r="A710" s="115">
        <v>24</v>
      </c>
      <c r="B710" s="115" t="s">
        <v>2701</v>
      </c>
      <c r="C710" s="128" t="s">
        <v>2702</v>
      </c>
      <c r="D710" s="129" t="s">
        <v>2703</v>
      </c>
      <c r="E710" s="115" t="s">
        <v>2704</v>
      </c>
      <c r="F710" s="115" t="s">
        <v>2737</v>
      </c>
      <c r="G710" s="116" t="s">
        <v>546</v>
      </c>
      <c r="H710" s="115" t="s">
        <v>410</v>
      </c>
      <c r="I710" s="138" t="s">
        <v>3648</v>
      </c>
      <c r="J710" s="50" t="str">
        <f t="shared" si="11"/>
        <v>13</v>
      </c>
    </row>
    <row r="711" spans="1:10" ht="15" hidden="1" x14ac:dyDescent="0.2">
      <c r="A711" s="115">
        <v>25</v>
      </c>
      <c r="B711" s="115" t="s">
        <v>2705</v>
      </c>
      <c r="C711" s="128" t="s">
        <v>3558</v>
      </c>
      <c r="D711" s="129" t="s">
        <v>352</v>
      </c>
      <c r="E711" s="115" t="s">
        <v>3781</v>
      </c>
      <c r="F711" s="115" t="s">
        <v>2737</v>
      </c>
      <c r="G711" s="115"/>
      <c r="H711" s="115" t="s">
        <v>410</v>
      </c>
      <c r="I711" s="138" t="s">
        <v>3648</v>
      </c>
      <c r="J711" s="50" t="str">
        <f t="shared" si="11"/>
        <v>13</v>
      </c>
    </row>
    <row r="712" spans="1:10" ht="15" hidden="1" x14ac:dyDescent="0.2">
      <c r="A712" s="115">
        <v>26</v>
      </c>
      <c r="B712" s="115" t="s">
        <v>962</v>
      </c>
      <c r="C712" s="126" t="s">
        <v>3525</v>
      </c>
      <c r="D712" s="127" t="s">
        <v>354</v>
      </c>
      <c r="E712" s="115" t="s">
        <v>963</v>
      </c>
      <c r="F712" s="115" t="s">
        <v>2737</v>
      </c>
      <c r="G712" s="115"/>
      <c r="H712" s="115" t="s">
        <v>410</v>
      </c>
      <c r="I712" s="138" t="s">
        <v>1988</v>
      </c>
      <c r="J712" s="50" t="str">
        <f t="shared" si="11"/>
        <v>13</v>
      </c>
    </row>
    <row r="713" spans="1:10" ht="15" hidden="1" x14ac:dyDescent="0.2">
      <c r="A713" s="115">
        <v>27</v>
      </c>
      <c r="B713" s="115" t="s">
        <v>2711</v>
      </c>
      <c r="C713" s="128" t="s">
        <v>2712</v>
      </c>
      <c r="D713" s="129" t="s">
        <v>519</v>
      </c>
      <c r="E713" s="115" t="s">
        <v>636</v>
      </c>
      <c r="F713" s="115" t="s">
        <v>2737</v>
      </c>
      <c r="G713" s="115"/>
      <c r="H713" s="115" t="s">
        <v>410</v>
      </c>
      <c r="I713" s="138" t="s">
        <v>3648</v>
      </c>
      <c r="J713" s="50" t="str">
        <f t="shared" si="11"/>
        <v>13</v>
      </c>
    </row>
    <row r="714" spans="1:10" ht="15" hidden="1" x14ac:dyDescent="0.2">
      <c r="A714" s="115">
        <v>28</v>
      </c>
      <c r="B714" s="115" t="s">
        <v>964</v>
      </c>
      <c r="C714" s="126" t="s">
        <v>333</v>
      </c>
      <c r="D714" s="127" t="s">
        <v>519</v>
      </c>
      <c r="E714" s="115" t="s">
        <v>965</v>
      </c>
      <c r="F714" s="115" t="s">
        <v>2737</v>
      </c>
      <c r="G714" s="116" t="s">
        <v>483</v>
      </c>
      <c r="H714" s="115" t="s">
        <v>410</v>
      </c>
      <c r="I714" s="138" t="s">
        <v>1988</v>
      </c>
      <c r="J714" s="50" t="str">
        <f t="shared" si="11"/>
        <v>13</v>
      </c>
    </row>
    <row r="715" spans="1:10" ht="15" hidden="1" x14ac:dyDescent="0.2">
      <c r="A715" s="115">
        <v>29</v>
      </c>
      <c r="B715" s="115" t="s">
        <v>966</v>
      </c>
      <c r="C715" s="126" t="s">
        <v>967</v>
      </c>
      <c r="D715" s="127" t="s">
        <v>3600</v>
      </c>
      <c r="E715" s="115" t="s">
        <v>968</v>
      </c>
      <c r="F715" s="115" t="s">
        <v>2737</v>
      </c>
      <c r="G715" s="115"/>
      <c r="H715" s="115" t="s">
        <v>410</v>
      </c>
      <c r="I715" s="138" t="s">
        <v>1988</v>
      </c>
      <c r="J715" s="50" t="str">
        <f t="shared" si="11"/>
        <v>13</v>
      </c>
    </row>
    <row r="716" spans="1:10" ht="15" hidden="1" x14ac:dyDescent="0.2">
      <c r="A716" s="115">
        <v>30</v>
      </c>
      <c r="B716" s="115" t="s">
        <v>969</v>
      </c>
      <c r="C716" s="126" t="s">
        <v>337</v>
      </c>
      <c r="D716" s="127" t="s">
        <v>523</v>
      </c>
      <c r="E716" s="115" t="s">
        <v>489</v>
      </c>
      <c r="F716" s="115" t="s">
        <v>2737</v>
      </c>
      <c r="G716" s="116"/>
      <c r="H716" s="115" t="s">
        <v>410</v>
      </c>
      <c r="I716" s="138" t="s">
        <v>1988</v>
      </c>
      <c r="J716" s="50" t="str">
        <f t="shared" si="11"/>
        <v>13</v>
      </c>
    </row>
    <row r="717" spans="1:10" ht="15" hidden="1" x14ac:dyDescent="0.2">
      <c r="A717" s="115">
        <v>31</v>
      </c>
      <c r="B717" s="115" t="s">
        <v>970</v>
      </c>
      <c r="C717" s="126" t="s">
        <v>1552</v>
      </c>
      <c r="D717" s="127" t="s">
        <v>3505</v>
      </c>
      <c r="E717" s="115" t="s">
        <v>917</v>
      </c>
      <c r="F717" s="115" t="s">
        <v>2737</v>
      </c>
      <c r="G717" s="116" t="s">
        <v>470</v>
      </c>
      <c r="H717" s="115" t="s">
        <v>3601</v>
      </c>
      <c r="I717" s="138" t="s">
        <v>1988</v>
      </c>
      <c r="J717" s="50" t="str">
        <f t="shared" si="11"/>
        <v>13</v>
      </c>
    </row>
    <row r="718" spans="1:10" ht="15" hidden="1" x14ac:dyDescent="0.2">
      <c r="A718" s="115">
        <v>32</v>
      </c>
      <c r="B718" s="115" t="s">
        <v>971</v>
      </c>
      <c r="C718" s="126" t="s">
        <v>3770</v>
      </c>
      <c r="D718" s="127" t="s">
        <v>972</v>
      </c>
      <c r="E718" s="115" t="s">
        <v>3514</v>
      </c>
      <c r="F718" s="115" t="s">
        <v>2737</v>
      </c>
      <c r="G718" s="115"/>
      <c r="H718" s="115" t="s">
        <v>410</v>
      </c>
      <c r="I718" s="138" t="s">
        <v>1988</v>
      </c>
      <c r="J718" s="50" t="str">
        <f t="shared" si="11"/>
        <v>13</v>
      </c>
    </row>
    <row r="719" spans="1:10" ht="15" hidden="1" x14ac:dyDescent="0.2">
      <c r="A719" s="115">
        <v>33</v>
      </c>
      <c r="B719" s="115" t="s">
        <v>2717</v>
      </c>
      <c r="C719" s="126" t="s">
        <v>2718</v>
      </c>
      <c r="D719" s="127" t="s">
        <v>366</v>
      </c>
      <c r="E719" s="115" t="s">
        <v>1769</v>
      </c>
      <c r="F719" s="115" t="s">
        <v>2737</v>
      </c>
      <c r="G719" s="115"/>
      <c r="H719" s="115" t="s">
        <v>410</v>
      </c>
      <c r="I719" s="138" t="s">
        <v>3648</v>
      </c>
      <c r="J719" s="50" t="str">
        <f t="shared" si="11"/>
        <v>13</v>
      </c>
    </row>
    <row r="720" spans="1:10" ht="15" hidden="1" x14ac:dyDescent="0.2">
      <c r="A720" s="115">
        <v>34</v>
      </c>
      <c r="B720" s="115" t="s">
        <v>2719</v>
      </c>
      <c r="C720" s="126" t="s">
        <v>2720</v>
      </c>
      <c r="D720" s="127" t="s">
        <v>533</v>
      </c>
      <c r="E720" s="115" t="s">
        <v>1746</v>
      </c>
      <c r="F720" s="115" t="s">
        <v>2737</v>
      </c>
      <c r="G720" s="115"/>
      <c r="H720" s="115" t="s">
        <v>3601</v>
      </c>
      <c r="I720" s="138" t="s">
        <v>3648</v>
      </c>
      <c r="J720" s="50" t="str">
        <f t="shared" si="11"/>
        <v>13</v>
      </c>
    </row>
    <row r="721" spans="1:10" ht="15" hidden="1" x14ac:dyDescent="0.2">
      <c r="A721" s="115">
        <v>35</v>
      </c>
      <c r="B721" s="115" t="s">
        <v>973</v>
      </c>
      <c r="C721" s="126" t="s">
        <v>974</v>
      </c>
      <c r="D721" s="127" t="s">
        <v>533</v>
      </c>
      <c r="E721" s="115" t="s">
        <v>4366</v>
      </c>
      <c r="F721" s="115" t="s">
        <v>2737</v>
      </c>
      <c r="G721" s="115"/>
      <c r="H721" s="115" t="s">
        <v>410</v>
      </c>
      <c r="I721" s="138" t="s">
        <v>1988</v>
      </c>
      <c r="J721" s="50" t="str">
        <f t="shared" si="11"/>
        <v>13</v>
      </c>
    </row>
    <row r="722" spans="1:10" ht="15" hidden="1" x14ac:dyDescent="0.2">
      <c r="A722" s="115">
        <v>36</v>
      </c>
      <c r="B722" s="115" t="s">
        <v>975</v>
      </c>
      <c r="C722" s="128" t="s">
        <v>976</v>
      </c>
      <c r="D722" s="129" t="s">
        <v>4406</v>
      </c>
      <c r="E722" s="115" t="s">
        <v>977</v>
      </c>
      <c r="F722" s="115" t="s">
        <v>2737</v>
      </c>
      <c r="G722" s="115"/>
      <c r="H722" s="115" t="s">
        <v>410</v>
      </c>
      <c r="I722" s="138" t="s">
        <v>1997</v>
      </c>
      <c r="J722" s="50" t="str">
        <f t="shared" si="11"/>
        <v>13</v>
      </c>
    </row>
    <row r="723" spans="1:10" ht="15" hidden="1" x14ac:dyDescent="0.2">
      <c r="A723" s="115">
        <v>37</v>
      </c>
      <c r="B723" s="115" t="s">
        <v>978</v>
      </c>
      <c r="C723" s="126" t="s">
        <v>1568</v>
      </c>
      <c r="D723" s="127" t="s">
        <v>3758</v>
      </c>
      <c r="E723" s="115" t="s">
        <v>979</v>
      </c>
      <c r="F723" s="115" t="s">
        <v>2737</v>
      </c>
      <c r="G723" s="115"/>
      <c r="H723" s="115" t="s">
        <v>410</v>
      </c>
      <c r="I723" s="138" t="s">
        <v>1988</v>
      </c>
      <c r="J723" s="50" t="str">
        <f t="shared" si="11"/>
        <v>13</v>
      </c>
    </row>
    <row r="724" spans="1:10" ht="15" hidden="1" x14ac:dyDescent="0.2">
      <c r="A724" s="115">
        <v>38</v>
      </c>
      <c r="B724" s="115" t="s">
        <v>2721</v>
      </c>
      <c r="C724" s="126" t="s">
        <v>886</v>
      </c>
      <c r="D724" s="127" t="s">
        <v>3521</v>
      </c>
      <c r="E724" s="115" t="s">
        <v>1850</v>
      </c>
      <c r="F724" s="115" t="s">
        <v>2737</v>
      </c>
      <c r="G724" s="115"/>
      <c r="H724" s="115" t="s">
        <v>410</v>
      </c>
      <c r="I724" s="138" t="s">
        <v>3648</v>
      </c>
      <c r="J724" s="50" t="str">
        <f t="shared" si="11"/>
        <v>13</v>
      </c>
    </row>
    <row r="725" spans="1:10" ht="15" hidden="1" x14ac:dyDescent="0.2">
      <c r="A725" s="115">
        <v>39</v>
      </c>
      <c r="B725" s="115" t="s">
        <v>981</v>
      </c>
      <c r="C725" s="126" t="s">
        <v>4077</v>
      </c>
      <c r="D725" s="127" t="s">
        <v>3521</v>
      </c>
      <c r="E725" s="115" t="s">
        <v>982</v>
      </c>
      <c r="F725" s="115" t="s">
        <v>2737</v>
      </c>
      <c r="G725" s="115"/>
      <c r="H725" s="115" t="s">
        <v>410</v>
      </c>
      <c r="I725" s="138" t="s">
        <v>1988</v>
      </c>
      <c r="J725" s="50" t="str">
        <f t="shared" si="11"/>
        <v>13</v>
      </c>
    </row>
    <row r="726" spans="1:10" ht="15" hidden="1" x14ac:dyDescent="0.2">
      <c r="A726" s="115">
        <v>40</v>
      </c>
      <c r="B726" s="115" t="s">
        <v>2722</v>
      </c>
      <c r="C726" s="126" t="s">
        <v>3966</v>
      </c>
      <c r="D726" s="127" t="s">
        <v>371</v>
      </c>
      <c r="E726" s="115" t="s">
        <v>2723</v>
      </c>
      <c r="F726" s="115" t="s">
        <v>2737</v>
      </c>
      <c r="G726" s="115"/>
      <c r="H726" s="115" t="s">
        <v>410</v>
      </c>
      <c r="I726" s="138" t="s">
        <v>3648</v>
      </c>
      <c r="J726" s="50" t="str">
        <f t="shared" si="11"/>
        <v>13</v>
      </c>
    </row>
    <row r="727" spans="1:10" ht="15" hidden="1" x14ac:dyDescent="0.2">
      <c r="A727" s="115">
        <v>41</v>
      </c>
      <c r="B727" s="115" t="s">
        <v>983</v>
      </c>
      <c r="C727" s="128" t="s">
        <v>984</v>
      </c>
      <c r="D727" s="129" t="s">
        <v>373</v>
      </c>
      <c r="E727" s="115" t="s">
        <v>1356</v>
      </c>
      <c r="F727" s="115" t="s">
        <v>2737</v>
      </c>
      <c r="G727" s="115"/>
      <c r="H727" s="115" t="s">
        <v>410</v>
      </c>
      <c r="I727" s="138" t="s">
        <v>1988</v>
      </c>
      <c r="J727" s="50" t="str">
        <f t="shared" si="11"/>
        <v>13</v>
      </c>
    </row>
    <row r="728" spans="1:10" ht="15" hidden="1" x14ac:dyDescent="0.2">
      <c r="A728" s="115">
        <v>42</v>
      </c>
      <c r="B728" s="115" t="s">
        <v>2724</v>
      </c>
      <c r="C728" s="126" t="s">
        <v>1555</v>
      </c>
      <c r="D728" s="127" t="s">
        <v>373</v>
      </c>
      <c r="E728" s="115" t="s">
        <v>4371</v>
      </c>
      <c r="F728" s="115" t="s">
        <v>2737</v>
      </c>
      <c r="G728" s="115"/>
      <c r="H728" s="115" t="s">
        <v>410</v>
      </c>
      <c r="I728" s="138" t="s">
        <v>3648</v>
      </c>
      <c r="J728" s="50" t="str">
        <f t="shared" si="11"/>
        <v>13</v>
      </c>
    </row>
    <row r="729" spans="1:10" ht="15" hidden="1" x14ac:dyDescent="0.2">
      <c r="A729" s="115">
        <v>43</v>
      </c>
      <c r="B729" s="115" t="s">
        <v>2725</v>
      </c>
      <c r="C729" s="126" t="s">
        <v>886</v>
      </c>
      <c r="D729" s="127" t="s">
        <v>1418</v>
      </c>
      <c r="E729" s="115" t="s">
        <v>2726</v>
      </c>
      <c r="F729" s="115" t="s">
        <v>2737</v>
      </c>
      <c r="G729" s="115"/>
      <c r="H729" s="115" t="s">
        <v>410</v>
      </c>
      <c r="I729" s="138" t="s">
        <v>3648</v>
      </c>
      <c r="J729" s="50" t="str">
        <f t="shared" si="11"/>
        <v>13</v>
      </c>
    </row>
    <row r="730" spans="1:10" ht="15" hidden="1" x14ac:dyDescent="0.2">
      <c r="A730" s="115">
        <v>44</v>
      </c>
      <c r="B730" s="115" t="s">
        <v>2727</v>
      </c>
      <c r="C730" s="126" t="s">
        <v>3724</v>
      </c>
      <c r="D730" s="127" t="s">
        <v>2728</v>
      </c>
      <c r="E730" s="115" t="s">
        <v>1473</v>
      </c>
      <c r="F730" s="115" t="s">
        <v>2737</v>
      </c>
      <c r="G730" s="115"/>
      <c r="H730" s="115" t="s">
        <v>410</v>
      </c>
      <c r="I730" s="138" t="s">
        <v>3648</v>
      </c>
      <c r="J730" s="50" t="str">
        <f t="shared" si="11"/>
        <v>13</v>
      </c>
    </row>
    <row r="731" spans="1:10" ht="15" hidden="1" x14ac:dyDescent="0.2">
      <c r="A731" s="115">
        <v>45</v>
      </c>
      <c r="B731" s="115" t="s">
        <v>985</v>
      </c>
      <c r="C731" s="126" t="s">
        <v>358</v>
      </c>
      <c r="D731" s="127" t="s">
        <v>3988</v>
      </c>
      <c r="E731" s="115" t="s">
        <v>3739</v>
      </c>
      <c r="F731" s="115" t="s">
        <v>2737</v>
      </c>
      <c r="G731" s="115"/>
      <c r="H731" s="115" t="s">
        <v>410</v>
      </c>
      <c r="I731" s="138" t="s">
        <v>1988</v>
      </c>
      <c r="J731" s="50" t="str">
        <f t="shared" si="11"/>
        <v>13</v>
      </c>
    </row>
    <row r="732" spans="1:10" ht="15" hidden="1" x14ac:dyDescent="0.2">
      <c r="A732" s="115">
        <v>46</v>
      </c>
      <c r="B732" s="115" t="s">
        <v>2729</v>
      </c>
      <c r="C732" s="126" t="s">
        <v>3654</v>
      </c>
      <c r="D732" s="127" t="s">
        <v>1344</v>
      </c>
      <c r="E732" s="115" t="s">
        <v>3428</v>
      </c>
      <c r="F732" s="115" t="s">
        <v>2737</v>
      </c>
      <c r="G732" s="115"/>
      <c r="H732" s="115" t="s">
        <v>410</v>
      </c>
      <c r="I732" s="138" t="s">
        <v>3648</v>
      </c>
      <c r="J732" s="50" t="str">
        <f t="shared" si="11"/>
        <v>13</v>
      </c>
    </row>
    <row r="733" spans="1:10" ht="15" hidden="1" x14ac:dyDescent="0.2">
      <c r="A733" s="115">
        <v>47</v>
      </c>
      <c r="B733" s="115" t="s">
        <v>2730</v>
      </c>
      <c r="C733" s="126" t="s">
        <v>2731</v>
      </c>
      <c r="D733" s="127" t="s">
        <v>3767</v>
      </c>
      <c r="E733" s="115" t="s">
        <v>2732</v>
      </c>
      <c r="F733" s="115" t="s">
        <v>2737</v>
      </c>
      <c r="G733" s="115"/>
      <c r="H733" s="115" t="s">
        <v>410</v>
      </c>
      <c r="I733" s="138" t="s">
        <v>3648</v>
      </c>
      <c r="J733" s="50" t="str">
        <f t="shared" si="11"/>
        <v>13</v>
      </c>
    </row>
    <row r="734" spans="1:10" ht="15" hidden="1" x14ac:dyDescent="0.2">
      <c r="A734" s="115">
        <v>48</v>
      </c>
      <c r="B734" s="115" t="s">
        <v>2733</v>
      </c>
      <c r="C734" s="126" t="s">
        <v>2734</v>
      </c>
      <c r="D734" s="127" t="s">
        <v>376</v>
      </c>
      <c r="E734" s="115" t="s">
        <v>1786</v>
      </c>
      <c r="F734" s="115" t="s">
        <v>2737</v>
      </c>
      <c r="G734" s="115"/>
      <c r="H734" s="115" t="s">
        <v>3601</v>
      </c>
      <c r="I734" s="138" t="s">
        <v>3648</v>
      </c>
      <c r="J734" s="50" t="str">
        <f t="shared" si="11"/>
        <v>13</v>
      </c>
    </row>
    <row r="735" spans="1:10" ht="15" hidden="1" x14ac:dyDescent="0.2">
      <c r="A735" s="115">
        <v>49</v>
      </c>
      <c r="B735" s="115" t="s">
        <v>986</v>
      </c>
      <c r="C735" s="126" t="s">
        <v>328</v>
      </c>
      <c r="D735" s="127" t="s">
        <v>376</v>
      </c>
      <c r="E735" s="115" t="s">
        <v>987</v>
      </c>
      <c r="F735" s="115" t="s">
        <v>2737</v>
      </c>
      <c r="G735" s="115"/>
      <c r="H735" s="115" t="s">
        <v>410</v>
      </c>
      <c r="I735" s="138" t="s">
        <v>1988</v>
      </c>
      <c r="J735" s="50" t="str">
        <f t="shared" si="11"/>
        <v>13</v>
      </c>
    </row>
    <row r="736" spans="1:10" ht="15" hidden="1" x14ac:dyDescent="0.2">
      <c r="A736" s="115">
        <v>50</v>
      </c>
      <c r="B736" s="117" t="s">
        <v>1998</v>
      </c>
      <c r="C736" s="128" t="s">
        <v>4368</v>
      </c>
      <c r="D736" s="129" t="s">
        <v>446</v>
      </c>
      <c r="E736" s="117" t="s">
        <v>1999</v>
      </c>
      <c r="F736" s="115" t="s">
        <v>2737</v>
      </c>
      <c r="G736" s="120" t="s">
        <v>3608</v>
      </c>
      <c r="H736" s="117" t="s">
        <v>410</v>
      </c>
      <c r="I736" s="141" t="s">
        <v>2000</v>
      </c>
      <c r="J736" s="50" t="str">
        <f t="shared" si="11"/>
        <v>13</v>
      </c>
    </row>
    <row r="737" spans="1:10" ht="15" hidden="1" x14ac:dyDescent="0.2">
      <c r="A737" s="115">
        <v>1</v>
      </c>
      <c r="B737" s="115" t="s">
        <v>988</v>
      </c>
      <c r="C737" s="126" t="s">
        <v>989</v>
      </c>
      <c r="D737" s="127" t="s">
        <v>3892</v>
      </c>
      <c r="E737" s="115" t="s">
        <v>3455</v>
      </c>
      <c r="F737" s="115" t="s">
        <v>990</v>
      </c>
      <c r="G737" s="115" t="s">
        <v>417</v>
      </c>
      <c r="H737" s="115" t="s">
        <v>410</v>
      </c>
      <c r="I737" s="146"/>
      <c r="J737" s="50" t="str">
        <f t="shared" si="11"/>
        <v>13</v>
      </c>
    </row>
    <row r="738" spans="1:10" ht="15" hidden="1" x14ac:dyDescent="0.2">
      <c r="A738" s="115">
        <v>2</v>
      </c>
      <c r="B738" s="115" t="s">
        <v>991</v>
      </c>
      <c r="C738" s="126" t="s">
        <v>992</v>
      </c>
      <c r="D738" s="127" t="s">
        <v>993</v>
      </c>
      <c r="E738" s="115" t="s">
        <v>502</v>
      </c>
      <c r="F738" s="115" t="s">
        <v>990</v>
      </c>
      <c r="G738" s="115" t="s">
        <v>417</v>
      </c>
      <c r="H738" s="115" t="s">
        <v>410</v>
      </c>
      <c r="I738" s="138"/>
      <c r="J738" s="50" t="str">
        <f t="shared" si="11"/>
        <v>13</v>
      </c>
    </row>
    <row r="739" spans="1:10" ht="15" hidden="1" x14ac:dyDescent="0.2">
      <c r="A739" s="115">
        <v>3</v>
      </c>
      <c r="B739" s="115" t="s">
        <v>994</v>
      </c>
      <c r="C739" s="126" t="s">
        <v>995</v>
      </c>
      <c r="D739" s="127" t="s">
        <v>4420</v>
      </c>
      <c r="E739" s="115" t="s">
        <v>657</v>
      </c>
      <c r="F739" s="115" t="s">
        <v>990</v>
      </c>
      <c r="G739" s="115" t="s">
        <v>417</v>
      </c>
      <c r="H739" s="115" t="s">
        <v>410</v>
      </c>
      <c r="I739" s="138"/>
      <c r="J739" s="50" t="str">
        <f t="shared" si="11"/>
        <v>13</v>
      </c>
    </row>
    <row r="740" spans="1:10" ht="15" hidden="1" x14ac:dyDescent="0.2">
      <c r="A740" s="115">
        <v>4</v>
      </c>
      <c r="B740" s="115" t="s">
        <v>996</v>
      </c>
      <c r="C740" s="126" t="s">
        <v>3583</v>
      </c>
      <c r="D740" s="127" t="s">
        <v>1352</v>
      </c>
      <c r="E740" s="115" t="s">
        <v>3679</v>
      </c>
      <c r="F740" s="115" t="s">
        <v>990</v>
      </c>
      <c r="G740" s="115" t="s">
        <v>417</v>
      </c>
      <c r="H740" s="122" t="s">
        <v>3601</v>
      </c>
      <c r="I740" s="138" t="s">
        <v>483</v>
      </c>
      <c r="J740" s="50" t="str">
        <f t="shared" si="11"/>
        <v>13</v>
      </c>
    </row>
    <row r="741" spans="1:10" ht="15" hidden="1" x14ac:dyDescent="0.2">
      <c r="A741" s="115">
        <v>5</v>
      </c>
      <c r="B741" s="115" t="s">
        <v>997</v>
      </c>
      <c r="C741" s="126" t="s">
        <v>998</v>
      </c>
      <c r="D741" s="127" t="s">
        <v>999</v>
      </c>
      <c r="E741" s="115" t="s">
        <v>1000</v>
      </c>
      <c r="F741" s="115" t="s">
        <v>990</v>
      </c>
      <c r="G741" s="115"/>
      <c r="H741" s="115" t="s">
        <v>410</v>
      </c>
      <c r="I741" s="138"/>
      <c r="J741" s="50" t="str">
        <f t="shared" si="11"/>
        <v>13</v>
      </c>
    </row>
    <row r="742" spans="1:10" ht="15" hidden="1" x14ac:dyDescent="0.2">
      <c r="A742" s="115">
        <v>6</v>
      </c>
      <c r="B742" s="115" t="s">
        <v>1001</v>
      </c>
      <c r="C742" s="126" t="s">
        <v>1002</v>
      </c>
      <c r="D742" s="127" t="s">
        <v>327</v>
      </c>
      <c r="E742" s="115" t="s">
        <v>1473</v>
      </c>
      <c r="F742" s="115" t="s">
        <v>990</v>
      </c>
      <c r="G742" s="115" t="s">
        <v>417</v>
      </c>
      <c r="H742" s="115" t="s">
        <v>410</v>
      </c>
      <c r="I742" s="138"/>
      <c r="J742" s="50" t="str">
        <f t="shared" si="11"/>
        <v>13</v>
      </c>
    </row>
    <row r="743" spans="1:10" ht="15" hidden="1" x14ac:dyDescent="0.2">
      <c r="A743" s="115">
        <v>7</v>
      </c>
      <c r="B743" s="115" t="s">
        <v>1003</v>
      </c>
      <c r="C743" s="126" t="s">
        <v>1004</v>
      </c>
      <c r="D743" s="127" t="s">
        <v>1005</v>
      </c>
      <c r="E743" s="115" t="s">
        <v>636</v>
      </c>
      <c r="F743" s="115" t="s">
        <v>990</v>
      </c>
      <c r="G743" s="115" t="s">
        <v>417</v>
      </c>
      <c r="H743" s="115" t="s">
        <v>410</v>
      </c>
      <c r="I743" s="138"/>
      <c r="J743" s="50" t="str">
        <f t="shared" si="11"/>
        <v>13</v>
      </c>
    </row>
    <row r="744" spans="1:10" ht="15" hidden="1" x14ac:dyDescent="0.2">
      <c r="A744" s="115">
        <v>8</v>
      </c>
      <c r="B744" s="115" t="s">
        <v>1006</v>
      </c>
      <c r="C744" s="126" t="s">
        <v>1007</v>
      </c>
      <c r="D744" s="127" t="s">
        <v>1008</v>
      </c>
      <c r="E744" s="115" t="s">
        <v>3652</v>
      </c>
      <c r="F744" s="115" t="s">
        <v>990</v>
      </c>
      <c r="G744" s="115" t="s">
        <v>417</v>
      </c>
      <c r="H744" s="115" t="s">
        <v>410</v>
      </c>
      <c r="I744" s="138"/>
      <c r="J744" s="50" t="str">
        <f t="shared" si="11"/>
        <v>13</v>
      </c>
    </row>
    <row r="745" spans="1:10" ht="15" hidden="1" x14ac:dyDescent="0.2">
      <c r="A745" s="115">
        <v>9</v>
      </c>
      <c r="B745" s="115" t="s">
        <v>1009</v>
      </c>
      <c r="C745" s="126" t="s">
        <v>992</v>
      </c>
      <c r="D745" s="127" t="s">
        <v>2593</v>
      </c>
      <c r="E745" s="115" t="s">
        <v>1010</v>
      </c>
      <c r="F745" s="115" t="s">
        <v>990</v>
      </c>
      <c r="G745" s="115" t="s">
        <v>417</v>
      </c>
      <c r="H745" s="115" t="s">
        <v>410</v>
      </c>
      <c r="I745" s="138"/>
      <c r="J745" s="50" t="str">
        <f t="shared" si="11"/>
        <v>13</v>
      </c>
    </row>
    <row r="746" spans="1:10" ht="15" hidden="1" x14ac:dyDescent="0.2">
      <c r="A746" s="115">
        <v>10</v>
      </c>
      <c r="B746" s="115" t="s">
        <v>1011</v>
      </c>
      <c r="C746" s="126" t="s">
        <v>1012</v>
      </c>
      <c r="D746" s="127" t="s">
        <v>1013</v>
      </c>
      <c r="E746" s="115" t="s">
        <v>1793</v>
      </c>
      <c r="F746" s="115" t="s">
        <v>990</v>
      </c>
      <c r="G746" s="115" t="s">
        <v>417</v>
      </c>
      <c r="H746" s="115" t="s">
        <v>410</v>
      </c>
      <c r="I746" s="138"/>
      <c r="J746" s="50" t="str">
        <f t="shared" si="11"/>
        <v>13</v>
      </c>
    </row>
    <row r="747" spans="1:10" ht="15" hidden="1" x14ac:dyDescent="0.2">
      <c r="A747" s="115">
        <v>11</v>
      </c>
      <c r="B747" s="115" t="s">
        <v>1014</v>
      </c>
      <c r="C747" s="126" t="s">
        <v>1015</v>
      </c>
      <c r="D747" s="127" t="s">
        <v>1013</v>
      </c>
      <c r="E747" s="115" t="s">
        <v>1016</v>
      </c>
      <c r="F747" s="115" t="s">
        <v>990</v>
      </c>
      <c r="G747" s="115" t="s">
        <v>417</v>
      </c>
      <c r="H747" s="115" t="s">
        <v>410</v>
      </c>
      <c r="I747" s="138"/>
      <c r="J747" s="50" t="str">
        <f t="shared" si="11"/>
        <v>13</v>
      </c>
    </row>
    <row r="748" spans="1:10" ht="15" hidden="1" x14ac:dyDescent="0.2">
      <c r="A748" s="115">
        <v>12</v>
      </c>
      <c r="B748" s="115" t="s">
        <v>1017</v>
      </c>
      <c r="C748" s="126" t="s">
        <v>1018</v>
      </c>
      <c r="D748" s="127" t="s">
        <v>3564</v>
      </c>
      <c r="E748" s="115" t="s">
        <v>3556</v>
      </c>
      <c r="F748" s="115" t="s">
        <v>990</v>
      </c>
      <c r="G748" s="115" t="s">
        <v>417</v>
      </c>
      <c r="H748" s="115" t="s">
        <v>410</v>
      </c>
      <c r="I748" s="138"/>
      <c r="J748" s="50" t="str">
        <f t="shared" si="11"/>
        <v>13</v>
      </c>
    </row>
    <row r="749" spans="1:10" ht="15" hidden="1" x14ac:dyDescent="0.2">
      <c r="A749" s="115">
        <v>13</v>
      </c>
      <c r="B749" s="115" t="s">
        <v>1019</v>
      </c>
      <c r="C749" s="126" t="s">
        <v>1020</v>
      </c>
      <c r="D749" s="127" t="s">
        <v>1021</v>
      </c>
      <c r="E749" s="115" t="s">
        <v>1022</v>
      </c>
      <c r="F749" s="115" t="s">
        <v>990</v>
      </c>
      <c r="G749" s="115" t="s">
        <v>417</v>
      </c>
      <c r="H749" s="115" t="s">
        <v>3601</v>
      </c>
      <c r="I749" s="138"/>
      <c r="J749" s="50" t="str">
        <f t="shared" si="11"/>
        <v>13</v>
      </c>
    </row>
    <row r="750" spans="1:10" ht="15" hidden="1" x14ac:dyDescent="0.2">
      <c r="A750" s="115">
        <v>14</v>
      </c>
      <c r="B750" s="115" t="s">
        <v>1023</v>
      </c>
      <c r="C750" s="126" t="s">
        <v>992</v>
      </c>
      <c r="D750" s="127" t="s">
        <v>1024</v>
      </c>
      <c r="E750" s="115" t="s">
        <v>1652</v>
      </c>
      <c r="F750" s="115" t="s">
        <v>990</v>
      </c>
      <c r="G750" s="115" t="s">
        <v>417</v>
      </c>
      <c r="H750" s="115" t="s">
        <v>410</v>
      </c>
      <c r="I750" s="138"/>
      <c r="J750" s="50" t="str">
        <f t="shared" si="11"/>
        <v>13</v>
      </c>
    </row>
    <row r="751" spans="1:10" ht="15" hidden="1" x14ac:dyDescent="0.2">
      <c r="A751" s="115">
        <v>15</v>
      </c>
      <c r="B751" s="115" t="s">
        <v>1025</v>
      </c>
      <c r="C751" s="126" t="s">
        <v>1026</v>
      </c>
      <c r="D751" s="127" t="s">
        <v>1027</v>
      </c>
      <c r="E751" s="115" t="s">
        <v>4412</v>
      </c>
      <c r="F751" s="115" t="s">
        <v>990</v>
      </c>
      <c r="G751" s="115" t="s">
        <v>417</v>
      </c>
      <c r="H751" s="115" t="s">
        <v>410</v>
      </c>
      <c r="I751" s="138"/>
      <c r="J751" s="50" t="str">
        <f t="shared" si="11"/>
        <v>13</v>
      </c>
    </row>
    <row r="752" spans="1:10" ht="15" hidden="1" x14ac:dyDescent="0.2">
      <c r="A752" s="115">
        <v>16</v>
      </c>
      <c r="B752" s="115" t="s">
        <v>1029</v>
      </c>
      <c r="C752" s="126" t="s">
        <v>1030</v>
      </c>
      <c r="D752" s="127" t="s">
        <v>1616</v>
      </c>
      <c r="E752" s="115" t="s">
        <v>3729</v>
      </c>
      <c r="F752" s="115" t="s">
        <v>990</v>
      </c>
      <c r="G752" s="115" t="s">
        <v>417</v>
      </c>
      <c r="H752" s="115" t="s">
        <v>410</v>
      </c>
      <c r="I752" s="138"/>
      <c r="J752" s="50" t="str">
        <f t="shared" si="11"/>
        <v>13</v>
      </c>
    </row>
    <row r="753" spans="1:10" ht="15" hidden="1" x14ac:dyDescent="0.2">
      <c r="A753" s="115">
        <v>17</v>
      </c>
      <c r="B753" s="115" t="s">
        <v>1031</v>
      </c>
      <c r="C753" s="126" t="s">
        <v>1032</v>
      </c>
      <c r="D753" s="127" t="s">
        <v>1033</v>
      </c>
      <c r="E753" s="115" t="s">
        <v>3843</v>
      </c>
      <c r="F753" s="115" t="s">
        <v>990</v>
      </c>
      <c r="G753" s="115" t="s">
        <v>417</v>
      </c>
      <c r="H753" s="115" t="s">
        <v>410</v>
      </c>
      <c r="I753" s="138"/>
      <c r="J753" s="50" t="str">
        <f t="shared" si="11"/>
        <v>13</v>
      </c>
    </row>
    <row r="754" spans="1:10" ht="15" hidden="1" x14ac:dyDescent="0.2">
      <c r="A754" s="115">
        <v>18</v>
      </c>
      <c r="B754" s="115" t="s">
        <v>1034</v>
      </c>
      <c r="C754" s="126" t="s">
        <v>1035</v>
      </c>
      <c r="D754" s="127" t="s">
        <v>466</v>
      </c>
      <c r="E754" s="115" t="s">
        <v>3959</v>
      </c>
      <c r="F754" s="115" t="s">
        <v>990</v>
      </c>
      <c r="G754" s="115" t="s">
        <v>417</v>
      </c>
      <c r="H754" s="115" t="s">
        <v>410</v>
      </c>
      <c r="I754" s="138"/>
      <c r="J754" s="50" t="str">
        <f t="shared" si="11"/>
        <v>13</v>
      </c>
    </row>
    <row r="755" spans="1:10" ht="15" hidden="1" x14ac:dyDescent="0.2">
      <c r="A755" s="115">
        <v>19</v>
      </c>
      <c r="B755" s="115" t="s">
        <v>1036</v>
      </c>
      <c r="C755" s="126" t="s">
        <v>1037</v>
      </c>
      <c r="D755" s="127" t="s">
        <v>1038</v>
      </c>
      <c r="E755" s="115" t="s">
        <v>4446</v>
      </c>
      <c r="F755" s="115" t="s">
        <v>990</v>
      </c>
      <c r="G755" s="115" t="s">
        <v>417</v>
      </c>
      <c r="H755" s="115" t="s">
        <v>3601</v>
      </c>
      <c r="I755" s="138"/>
      <c r="J755" s="50" t="str">
        <f t="shared" si="11"/>
        <v>13</v>
      </c>
    </row>
    <row r="756" spans="1:10" ht="15" hidden="1" x14ac:dyDescent="0.2">
      <c r="A756" s="115">
        <v>20</v>
      </c>
      <c r="B756" s="115" t="s">
        <v>1039</v>
      </c>
      <c r="C756" s="126" t="s">
        <v>412</v>
      </c>
      <c r="D756" s="127" t="s">
        <v>468</v>
      </c>
      <c r="E756" s="115" t="s">
        <v>1040</v>
      </c>
      <c r="F756" s="115" t="s">
        <v>990</v>
      </c>
      <c r="G756" s="116" t="s">
        <v>546</v>
      </c>
      <c r="H756" s="115" t="s">
        <v>410</v>
      </c>
      <c r="I756" s="138"/>
      <c r="J756" s="50" t="str">
        <f t="shared" si="11"/>
        <v>13</v>
      </c>
    </row>
    <row r="757" spans="1:10" ht="15" hidden="1" x14ac:dyDescent="0.2">
      <c r="A757" s="115">
        <v>21</v>
      </c>
      <c r="B757" s="115" t="s">
        <v>1041</v>
      </c>
      <c r="C757" s="126" t="s">
        <v>1042</v>
      </c>
      <c r="D757" s="127" t="s">
        <v>471</v>
      </c>
      <c r="E757" s="115" t="s">
        <v>980</v>
      </c>
      <c r="F757" s="115" t="s">
        <v>990</v>
      </c>
      <c r="G757" s="115" t="s">
        <v>417</v>
      </c>
      <c r="H757" s="115" t="s">
        <v>410</v>
      </c>
      <c r="I757" s="138" t="s">
        <v>3643</v>
      </c>
      <c r="J757" s="50" t="str">
        <f t="shared" si="11"/>
        <v>13</v>
      </c>
    </row>
    <row r="758" spans="1:10" ht="15" hidden="1" x14ac:dyDescent="0.2">
      <c r="A758" s="115">
        <v>22</v>
      </c>
      <c r="B758" s="115" t="s">
        <v>1043</v>
      </c>
      <c r="C758" s="126" t="s">
        <v>1044</v>
      </c>
      <c r="D758" s="127" t="s">
        <v>1045</v>
      </c>
      <c r="E758" s="115" t="s">
        <v>1046</v>
      </c>
      <c r="F758" s="115" t="s">
        <v>990</v>
      </c>
      <c r="G758" s="115" t="s">
        <v>417</v>
      </c>
      <c r="H758" s="115" t="s">
        <v>3601</v>
      </c>
      <c r="I758" s="134" t="s">
        <v>3606</v>
      </c>
      <c r="J758" s="50" t="str">
        <f t="shared" si="11"/>
        <v>13</v>
      </c>
    </row>
    <row r="759" spans="1:10" ht="15" hidden="1" x14ac:dyDescent="0.2">
      <c r="A759" s="115">
        <v>23</v>
      </c>
      <c r="B759" s="115" t="s">
        <v>1047</v>
      </c>
      <c r="C759" s="126" t="s">
        <v>1048</v>
      </c>
      <c r="D759" s="127" t="s">
        <v>596</v>
      </c>
      <c r="E759" s="115" t="s">
        <v>3561</v>
      </c>
      <c r="F759" s="115" t="s">
        <v>990</v>
      </c>
      <c r="G759" s="115" t="s">
        <v>417</v>
      </c>
      <c r="H759" s="115" t="s">
        <v>410</v>
      </c>
      <c r="I759" s="138"/>
      <c r="J759" s="50" t="str">
        <f t="shared" si="11"/>
        <v>13</v>
      </c>
    </row>
    <row r="760" spans="1:10" ht="15" hidden="1" x14ac:dyDescent="0.2">
      <c r="A760" s="115">
        <v>24</v>
      </c>
      <c r="B760" s="115" t="s">
        <v>1049</v>
      </c>
      <c r="C760" s="126" t="s">
        <v>1050</v>
      </c>
      <c r="D760" s="127" t="s">
        <v>1051</v>
      </c>
      <c r="E760" s="115" t="s">
        <v>3810</v>
      </c>
      <c r="F760" s="115" t="s">
        <v>990</v>
      </c>
      <c r="G760" s="115" t="s">
        <v>417</v>
      </c>
      <c r="H760" s="115" t="s">
        <v>410</v>
      </c>
      <c r="I760" s="138"/>
      <c r="J760" s="50" t="str">
        <f t="shared" si="11"/>
        <v>13</v>
      </c>
    </row>
    <row r="761" spans="1:10" ht="15" hidden="1" x14ac:dyDescent="0.2">
      <c r="A761" s="115">
        <v>25</v>
      </c>
      <c r="B761" s="115" t="s">
        <v>1052</v>
      </c>
      <c r="C761" s="126" t="s">
        <v>1053</v>
      </c>
      <c r="D761" s="127" t="s">
        <v>341</v>
      </c>
      <c r="E761" s="115" t="s">
        <v>527</v>
      </c>
      <c r="F761" s="115" t="s">
        <v>990</v>
      </c>
      <c r="G761" s="115" t="s">
        <v>417</v>
      </c>
      <c r="H761" s="115" t="s">
        <v>3601</v>
      </c>
      <c r="I761" s="138"/>
      <c r="J761" s="50" t="str">
        <f t="shared" si="11"/>
        <v>13</v>
      </c>
    </row>
    <row r="762" spans="1:10" ht="15" hidden="1" x14ac:dyDescent="0.2">
      <c r="A762" s="115">
        <v>26</v>
      </c>
      <c r="B762" s="115" t="s">
        <v>1054</v>
      </c>
      <c r="C762" s="126" t="s">
        <v>2001</v>
      </c>
      <c r="D762" s="127" t="s">
        <v>2616</v>
      </c>
      <c r="E762" s="115" t="s">
        <v>1055</v>
      </c>
      <c r="F762" s="115" t="s">
        <v>990</v>
      </c>
      <c r="G762" s="115" t="s">
        <v>417</v>
      </c>
      <c r="H762" s="115" t="s">
        <v>410</v>
      </c>
      <c r="I762" s="138"/>
      <c r="J762" s="50" t="str">
        <f t="shared" si="11"/>
        <v>13</v>
      </c>
    </row>
    <row r="763" spans="1:10" ht="15" hidden="1" x14ac:dyDescent="0.2">
      <c r="A763" s="115">
        <v>27</v>
      </c>
      <c r="B763" s="115" t="s">
        <v>1056</v>
      </c>
      <c r="C763" s="126" t="s">
        <v>1057</v>
      </c>
      <c r="D763" s="127" t="s">
        <v>477</v>
      </c>
      <c r="E763" s="115" t="s">
        <v>1515</v>
      </c>
      <c r="F763" s="115" t="s">
        <v>990</v>
      </c>
      <c r="G763" s="115" t="s">
        <v>417</v>
      </c>
      <c r="H763" s="115" t="s">
        <v>410</v>
      </c>
      <c r="I763" s="138"/>
      <c r="J763" s="50" t="str">
        <f t="shared" si="11"/>
        <v>13</v>
      </c>
    </row>
    <row r="764" spans="1:10" ht="15" hidden="1" x14ac:dyDescent="0.2">
      <c r="A764" s="115">
        <v>28</v>
      </c>
      <c r="B764" s="115" t="s">
        <v>1058</v>
      </c>
      <c r="C764" s="126" t="s">
        <v>1059</v>
      </c>
      <c r="D764" s="127" t="s">
        <v>1060</v>
      </c>
      <c r="E764" s="115" t="s">
        <v>1061</v>
      </c>
      <c r="F764" s="115" t="s">
        <v>990</v>
      </c>
      <c r="G764" s="115" t="s">
        <v>417</v>
      </c>
      <c r="H764" s="115" t="s">
        <v>410</v>
      </c>
      <c r="I764" s="138"/>
      <c r="J764" s="50" t="str">
        <f t="shared" si="11"/>
        <v>13</v>
      </c>
    </row>
    <row r="765" spans="1:10" ht="15" hidden="1" x14ac:dyDescent="0.2">
      <c r="A765" s="115">
        <v>29</v>
      </c>
      <c r="B765" s="115" t="s">
        <v>1062</v>
      </c>
      <c r="C765" s="126" t="s">
        <v>1063</v>
      </c>
      <c r="D765" s="127" t="s">
        <v>1064</v>
      </c>
      <c r="E765" s="115" t="s">
        <v>3955</v>
      </c>
      <c r="F765" s="115" t="s">
        <v>990</v>
      </c>
      <c r="G765" s="115" t="s">
        <v>417</v>
      </c>
      <c r="H765" s="115" t="s">
        <v>410</v>
      </c>
      <c r="I765" s="138"/>
      <c r="J765" s="50" t="str">
        <f t="shared" si="11"/>
        <v>13</v>
      </c>
    </row>
    <row r="766" spans="1:10" ht="15" hidden="1" x14ac:dyDescent="0.2">
      <c r="A766" s="115">
        <v>30</v>
      </c>
      <c r="B766" s="115" t="s">
        <v>1065</v>
      </c>
      <c r="C766" s="126" t="s">
        <v>1066</v>
      </c>
      <c r="D766" s="127" t="s">
        <v>1067</v>
      </c>
      <c r="E766" s="115" t="s">
        <v>2681</v>
      </c>
      <c r="F766" s="115" t="s">
        <v>990</v>
      </c>
      <c r="G766" s="115" t="s">
        <v>417</v>
      </c>
      <c r="H766" s="115" t="s">
        <v>410</v>
      </c>
      <c r="I766" s="138"/>
      <c r="J766" s="50" t="str">
        <f t="shared" si="11"/>
        <v>13</v>
      </c>
    </row>
    <row r="767" spans="1:10" ht="15" hidden="1" x14ac:dyDescent="0.2">
      <c r="A767" s="115">
        <v>31</v>
      </c>
      <c r="B767" s="115" t="s">
        <v>1068</v>
      </c>
      <c r="C767" s="126" t="s">
        <v>1069</v>
      </c>
      <c r="D767" s="127" t="s">
        <v>1067</v>
      </c>
      <c r="E767" s="115" t="s">
        <v>3860</v>
      </c>
      <c r="F767" s="115" t="s">
        <v>990</v>
      </c>
      <c r="G767" s="115" t="s">
        <v>417</v>
      </c>
      <c r="H767" s="115" t="s">
        <v>410</v>
      </c>
      <c r="I767" s="138"/>
      <c r="J767" s="50" t="str">
        <f t="shared" si="11"/>
        <v>13</v>
      </c>
    </row>
    <row r="768" spans="1:10" ht="15" hidden="1" x14ac:dyDescent="0.2">
      <c r="A768" s="115">
        <v>32</v>
      </c>
      <c r="B768" s="115" t="s">
        <v>1070</v>
      </c>
      <c r="C768" s="126" t="s">
        <v>1071</v>
      </c>
      <c r="D768" s="127" t="s">
        <v>349</v>
      </c>
      <c r="E768" s="115" t="s">
        <v>1511</v>
      </c>
      <c r="F768" s="115" t="s">
        <v>990</v>
      </c>
      <c r="G768" s="115" t="s">
        <v>417</v>
      </c>
      <c r="H768" s="115" t="s">
        <v>410</v>
      </c>
      <c r="I768" s="138"/>
      <c r="J768" s="50" t="str">
        <f t="shared" si="11"/>
        <v>13</v>
      </c>
    </row>
    <row r="769" spans="1:10" ht="15" hidden="1" x14ac:dyDescent="0.2">
      <c r="A769" s="115">
        <v>33</v>
      </c>
      <c r="B769" s="115" t="s">
        <v>1072</v>
      </c>
      <c r="C769" s="126" t="s">
        <v>1073</v>
      </c>
      <c r="D769" s="127" t="s">
        <v>1074</v>
      </c>
      <c r="E769" s="115" t="s">
        <v>1582</v>
      </c>
      <c r="F769" s="115" t="s">
        <v>990</v>
      </c>
      <c r="G769" s="115" t="s">
        <v>417</v>
      </c>
      <c r="H769" s="115" t="s">
        <v>410</v>
      </c>
      <c r="I769" s="138"/>
      <c r="J769" s="50" t="str">
        <f t="shared" si="11"/>
        <v>13</v>
      </c>
    </row>
    <row r="770" spans="1:10" ht="15" hidden="1" x14ac:dyDescent="0.2">
      <c r="A770" s="115">
        <v>34</v>
      </c>
      <c r="B770" s="115" t="s">
        <v>163</v>
      </c>
      <c r="C770" s="126" t="s">
        <v>4375</v>
      </c>
      <c r="D770" s="127" t="s">
        <v>626</v>
      </c>
      <c r="E770" s="115" t="s">
        <v>4376</v>
      </c>
      <c r="F770" s="115" t="s">
        <v>990</v>
      </c>
      <c r="G770" s="115"/>
      <c r="H770" s="115" t="s">
        <v>3601</v>
      </c>
      <c r="I770" s="138"/>
      <c r="J770" s="50" t="str">
        <f t="shared" si="11"/>
        <v>13</v>
      </c>
    </row>
    <row r="771" spans="1:10" ht="15" hidden="1" x14ac:dyDescent="0.2">
      <c r="A771" s="115">
        <v>35</v>
      </c>
      <c r="B771" s="115" t="s">
        <v>164</v>
      </c>
      <c r="C771" s="126" t="s">
        <v>165</v>
      </c>
      <c r="D771" s="127" t="s">
        <v>1322</v>
      </c>
      <c r="E771" s="115" t="s">
        <v>1529</v>
      </c>
      <c r="F771" s="115" t="s">
        <v>990</v>
      </c>
      <c r="G771" s="115" t="s">
        <v>417</v>
      </c>
      <c r="H771" s="115" t="s">
        <v>410</v>
      </c>
      <c r="I771" s="138"/>
      <c r="J771" s="50" t="str">
        <f t="shared" ref="J771:J834" si="12">LEFT(F771,2)</f>
        <v>13</v>
      </c>
    </row>
    <row r="772" spans="1:10" ht="15" hidden="1" x14ac:dyDescent="0.2">
      <c r="A772" s="115">
        <v>36</v>
      </c>
      <c r="B772" s="115" t="s">
        <v>166</v>
      </c>
      <c r="C772" s="126" t="s">
        <v>167</v>
      </c>
      <c r="D772" s="127" t="s">
        <v>3600</v>
      </c>
      <c r="E772" s="115" t="s">
        <v>3733</v>
      </c>
      <c r="F772" s="115" t="s">
        <v>990</v>
      </c>
      <c r="G772" s="115" t="s">
        <v>417</v>
      </c>
      <c r="H772" s="115" t="s">
        <v>410</v>
      </c>
      <c r="I772" s="138"/>
      <c r="J772" s="50" t="str">
        <f t="shared" si="12"/>
        <v>13</v>
      </c>
    </row>
    <row r="773" spans="1:10" ht="15" hidden="1" x14ac:dyDescent="0.2">
      <c r="A773" s="115">
        <v>37</v>
      </c>
      <c r="B773" s="115" t="s">
        <v>168</v>
      </c>
      <c r="C773" s="126" t="s">
        <v>169</v>
      </c>
      <c r="D773" s="127" t="s">
        <v>3505</v>
      </c>
      <c r="E773" s="115" t="s">
        <v>170</v>
      </c>
      <c r="F773" s="115" t="s">
        <v>990</v>
      </c>
      <c r="G773" s="115" t="s">
        <v>417</v>
      </c>
      <c r="H773" s="115" t="s">
        <v>410</v>
      </c>
      <c r="I773" s="138"/>
      <c r="J773" s="50" t="str">
        <f t="shared" si="12"/>
        <v>13</v>
      </c>
    </row>
    <row r="774" spans="1:10" ht="15" hidden="1" x14ac:dyDescent="0.2">
      <c r="A774" s="115">
        <v>38</v>
      </c>
      <c r="B774" s="115" t="s">
        <v>171</v>
      </c>
      <c r="C774" s="126" t="s">
        <v>1037</v>
      </c>
      <c r="D774" s="127" t="s">
        <v>3505</v>
      </c>
      <c r="E774" s="115" t="s">
        <v>172</v>
      </c>
      <c r="F774" s="115" t="s">
        <v>990</v>
      </c>
      <c r="G774" s="115" t="s">
        <v>417</v>
      </c>
      <c r="H774" s="115" t="s">
        <v>3601</v>
      </c>
      <c r="I774" s="138"/>
      <c r="J774" s="50" t="str">
        <f t="shared" si="12"/>
        <v>13</v>
      </c>
    </row>
    <row r="775" spans="1:10" ht="15" hidden="1" x14ac:dyDescent="0.2">
      <c r="A775" s="115">
        <v>39</v>
      </c>
      <c r="B775" s="115" t="s">
        <v>173</v>
      </c>
      <c r="C775" s="126" t="s">
        <v>174</v>
      </c>
      <c r="D775" s="127" t="s">
        <v>3505</v>
      </c>
      <c r="E775" s="115" t="s">
        <v>170</v>
      </c>
      <c r="F775" s="115" t="s">
        <v>990</v>
      </c>
      <c r="G775" s="115" t="s">
        <v>417</v>
      </c>
      <c r="H775" s="115" t="s">
        <v>410</v>
      </c>
      <c r="I775" s="138"/>
      <c r="J775" s="50" t="str">
        <f t="shared" si="12"/>
        <v>13</v>
      </c>
    </row>
    <row r="776" spans="1:10" ht="15" hidden="1" x14ac:dyDescent="0.2">
      <c r="A776" s="115">
        <v>40</v>
      </c>
      <c r="B776" s="115" t="s">
        <v>175</v>
      </c>
      <c r="C776" s="126" t="s">
        <v>176</v>
      </c>
      <c r="D776" s="127" t="s">
        <v>3505</v>
      </c>
      <c r="E776" s="115" t="s">
        <v>177</v>
      </c>
      <c r="F776" s="115" t="s">
        <v>990</v>
      </c>
      <c r="G776" s="115" t="s">
        <v>417</v>
      </c>
      <c r="H776" s="115" t="s">
        <v>410</v>
      </c>
      <c r="I776" s="138"/>
      <c r="J776" s="50" t="str">
        <f t="shared" si="12"/>
        <v>13</v>
      </c>
    </row>
    <row r="777" spans="1:10" ht="15" hidden="1" x14ac:dyDescent="0.2">
      <c r="A777" s="115">
        <v>41</v>
      </c>
      <c r="B777" s="115" t="s">
        <v>178</v>
      </c>
      <c r="C777" s="126" t="s">
        <v>179</v>
      </c>
      <c r="D777" s="127" t="s">
        <v>1572</v>
      </c>
      <c r="E777" s="115" t="s">
        <v>4010</v>
      </c>
      <c r="F777" s="115" t="s">
        <v>990</v>
      </c>
      <c r="G777" s="115" t="s">
        <v>417</v>
      </c>
      <c r="H777" s="115" t="s">
        <v>410</v>
      </c>
      <c r="I777" s="138"/>
      <c r="J777" s="50" t="str">
        <f t="shared" si="12"/>
        <v>13</v>
      </c>
    </row>
    <row r="778" spans="1:10" ht="15" hidden="1" x14ac:dyDescent="0.2">
      <c r="A778" s="115">
        <v>42</v>
      </c>
      <c r="B778" s="115" t="s">
        <v>180</v>
      </c>
      <c r="C778" s="126" t="s">
        <v>181</v>
      </c>
      <c r="D778" s="127" t="s">
        <v>667</v>
      </c>
      <c r="E778" s="115" t="s">
        <v>3454</v>
      </c>
      <c r="F778" s="115" t="s">
        <v>990</v>
      </c>
      <c r="G778" s="115" t="s">
        <v>417</v>
      </c>
      <c r="H778" s="115" t="s">
        <v>410</v>
      </c>
      <c r="I778" s="138"/>
      <c r="J778" s="50" t="str">
        <f t="shared" si="12"/>
        <v>13</v>
      </c>
    </row>
    <row r="779" spans="1:10" ht="15" hidden="1" x14ac:dyDescent="0.2">
      <c r="A779" s="115">
        <v>43</v>
      </c>
      <c r="B779" s="115" t="s">
        <v>182</v>
      </c>
      <c r="C779" s="126" t="s">
        <v>3469</v>
      </c>
      <c r="D779" s="127" t="s">
        <v>2635</v>
      </c>
      <c r="E779" s="115" t="s">
        <v>1327</v>
      </c>
      <c r="F779" s="115" t="s">
        <v>990</v>
      </c>
      <c r="G779" s="115"/>
      <c r="H779" s="115" t="s">
        <v>410</v>
      </c>
      <c r="I779" s="138"/>
      <c r="J779" s="50" t="str">
        <f t="shared" si="12"/>
        <v>13</v>
      </c>
    </row>
    <row r="780" spans="1:10" ht="15" hidden="1" x14ac:dyDescent="0.2">
      <c r="A780" s="115">
        <v>44</v>
      </c>
      <c r="B780" s="115" t="s">
        <v>183</v>
      </c>
      <c r="C780" s="126" t="s">
        <v>184</v>
      </c>
      <c r="D780" s="127" t="s">
        <v>185</v>
      </c>
      <c r="E780" s="115" t="s">
        <v>4067</v>
      </c>
      <c r="F780" s="115" t="s">
        <v>990</v>
      </c>
      <c r="G780" s="115" t="s">
        <v>417</v>
      </c>
      <c r="H780" s="115" t="s">
        <v>410</v>
      </c>
      <c r="I780" s="138"/>
      <c r="J780" s="50" t="str">
        <f t="shared" si="12"/>
        <v>13</v>
      </c>
    </row>
    <row r="781" spans="1:10" ht="15" hidden="1" x14ac:dyDescent="0.2">
      <c r="A781" s="115">
        <v>45</v>
      </c>
      <c r="B781" s="115" t="s">
        <v>186</v>
      </c>
      <c r="C781" s="126" t="s">
        <v>187</v>
      </c>
      <c r="D781" s="127" t="s">
        <v>3513</v>
      </c>
      <c r="E781" s="115" t="s">
        <v>3855</v>
      </c>
      <c r="F781" s="115" t="s">
        <v>990</v>
      </c>
      <c r="G781" s="115" t="s">
        <v>417</v>
      </c>
      <c r="H781" s="115" t="s">
        <v>410</v>
      </c>
      <c r="I781" s="138"/>
      <c r="J781" s="50" t="str">
        <f t="shared" si="12"/>
        <v>13</v>
      </c>
    </row>
    <row r="782" spans="1:10" ht="15" hidden="1" x14ac:dyDescent="0.2">
      <c r="A782" s="115">
        <v>46</v>
      </c>
      <c r="B782" s="115" t="s">
        <v>188</v>
      </c>
      <c r="C782" s="126" t="s">
        <v>189</v>
      </c>
      <c r="D782" s="127" t="s">
        <v>190</v>
      </c>
      <c r="E782" s="115" t="s">
        <v>191</v>
      </c>
      <c r="F782" s="115" t="s">
        <v>990</v>
      </c>
      <c r="G782" s="115" t="s">
        <v>417</v>
      </c>
      <c r="H782" s="115" t="s">
        <v>410</v>
      </c>
      <c r="I782" s="134" t="s">
        <v>3606</v>
      </c>
      <c r="J782" s="50" t="str">
        <f t="shared" si="12"/>
        <v>13</v>
      </c>
    </row>
    <row r="783" spans="1:10" ht="15" hidden="1" x14ac:dyDescent="0.2">
      <c r="A783" s="115">
        <v>47</v>
      </c>
      <c r="B783" s="115" t="s">
        <v>192</v>
      </c>
      <c r="C783" s="126" t="s">
        <v>4346</v>
      </c>
      <c r="D783" s="127" t="s">
        <v>193</v>
      </c>
      <c r="E783" s="115" t="s">
        <v>1385</v>
      </c>
      <c r="F783" s="115" t="s">
        <v>990</v>
      </c>
      <c r="G783" s="115" t="s">
        <v>417</v>
      </c>
      <c r="H783" s="115" t="s">
        <v>3601</v>
      </c>
      <c r="I783" s="138"/>
      <c r="J783" s="50" t="str">
        <f t="shared" si="12"/>
        <v>13</v>
      </c>
    </row>
    <row r="784" spans="1:10" ht="15" hidden="1" x14ac:dyDescent="0.2">
      <c r="A784" s="115">
        <v>48</v>
      </c>
      <c r="B784" s="115" t="s">
        <v>194</v>
      </c>
      <c r="C784" s="126" t="s">
        <v>195</v>
      </c>
      <c r="D784" s="127" t="s">
        <v>3975</v>
      </c>
      <c r="E784" s="115" t="s">
        <v>196</v>
      </c>
      <c r="F784" s="115" t="s">
        <v>990</v>
      </c>
      <c r="G784" s="115" t="s">
        <v>417</v>
      </c>
      <c r="H784" s="115" t="s">
        <v>410</v>
      </c>
      <c r="I784" s="134" t="s">
        <v>3606</v>
      </c>
      <c r="J784" s="50" t="str">
        <f t="shared" si="12"/>
        <v>13</v>
      </c>
    </row>
    <row r="785" spans="1:10" ht="15" hidden="1" x14ac:dyDescent="0.2">
      <c r="A785" s="115">
        <v>49</v>
      </c>
      <c r="B785" s="115" t="s">
        <v>197</v>
      </c>
      <c r="C785" s="126" t="s">
        <v>198</v>
      </c>
      <c r="D785" s="127" t="s">
        <v>199</v>
      </c>
      <c r="E785" s="115" t="s">
        <v>3561</v>
      </c>
      <c r="F785" s="115" t="s">
        <v>990</v>
      </c>
      <c r="G785" s="115" t="s">
        <v>417</v>
      </c>
      <c r="H785" s="115" t="s">
        <v>410</v>
      </c>
      <c r="I785" s="138"/>
      <c r="J785" s="50" t="str">
        <f t="shared" si="12"/>
        <v>13</v>
      </c>
    </row>
    <row r="786" spans="1:10" ht="15" hidden="1" x14ac:dyDescent="0.2">
      <c r="A786" s="115">
        <v>50</v>
      </c>
      <c r="B786" s="115" t="s">
        <v>200</v>
      </c>
      <c r="C786" s="126" t="s">
        <v>201</v>
      </c>
      <c r="D786" s="127" t="s">
        <v>199</v>
      </c>
      <c r="E786" s="115" t="s">
        <v>1010</v>
      </c>
      <c r="F786" s="115" t="s">
        <v>990</v>
      </c>
      <c r="G786" s="115" t="s">
        <v>417</v>
      </c>
      <c r="H786" s="115" t="s">
        <v>410</v>
      </c>
      <c r="I786" s="138"/>
      <c r="J786" s="50" t="str">
        <f t="shared" si="12"/>
        <v>13</v>
      </c>
    </row>
    <row r="787" spans="1:10" ht="15" hidden="1" x14ac:dyDescent="0.2">
      <c r="A787" s="115">
        <v>51</v>
      </c>
      <c r="B787" s="115" t="s">
        <v>202</v>
      </c>
      <c r="C787" s="126" t="s">
        <v>1015</v>
      </c>
      <c r="D787" s="127" t="s">
        <v>203</v>
      </c>
      <c r="E787" s="115" t="s">
        <v>3588</v>
      </c>
      <c r="F787" s="115" t="s">
        <v>990</v>
      </c>
      <c r="G787" s="115" t="s">
        <v>417</v>
      </c>
      <c r="H787" s="115" t="s">
        <v>410</v>
      </c>
      <c r="I787" s="138"/>
      <c r="J787" s="50" t="str">
        <f t="shared" si="12"/>
        <v>13</v>
      </c>
    </row>
    <row r="788" spans="1:10" ht="15" hidden="1" x14ac:dyDescent="0.2">
      <c r="A788" s="115">
        <v>52</v>
      </c>
      <c r="B788" s="115" t="s">
        <v>204</v>
      </c>
      <c r="C788" s="126" t="s">
        <v>205</v>
      </c>
      <c r="D788" s="127" t="s">
        <v>203</v>
      </c>
      <c r="E788" s="115" t="s">
        <v>206</v>
      </c>
      <c r="F788" s="115" t="s">
        <v>990</v>
      </c>
      <c r="G788" s="115" t="s">
        <v>417</v>
      </c>
      <c r="H788" s="115" t="s">
        <v>410</v>
      </c>
      <c r="I788" s="138"/>
      <c r="J788" s="50" t="str">
        <f t="shared" si="12"/>
        <v>13</v>
      </c>
    </row>
    <row r="789" spans="1:10" ht="15" hidden="1" x14ac:dyDescent="0.2">
      <c r="A789" s="115">
        <v>53</v>
      </c>
      <c r="B789" s="115" t="s">
        <v>207</v>
      </c>
      <c r="C789" s="126" t="s">
        <v>208</v>
      </c>
      <c r="D789" s="127" t="s">
        <v>209</v>
      </c>
      <c r="E789" s="115" t="s">
        <v>3894</v>
      </c>
      <c r="F789" s="115" t="s">
        <v>990</v>
      </c>
      <c r="G789" s="115" t="s">
        <v>417</v>
      </c>
      <c r="H789" s="115" t="s">
        <v>3601</v>
      </c>
      <c r="I789" s="138"/>
      <c r="J789" s="50" t="str">
        <f t="shared" si="12"/>
        <v>13</v>
      </c>
    </row>
    <row r="790" spans="1:10" ht="15" hidden="1" x14ac:dyDescent="0.2">
      <c r="A790" s="115">
        <v>54</v>
      </c>
      <c r="B790" s="115" t="s">
        <v>210</v>
      </c>
      <c r="C790" s="126" t="s">
        <v>1069</v>
      </c>
      <c r="D790" s="127" t="s">
        <v>211</v>
      </c>
      <c r="E790" s="115" t="s">
        <v>4027</v>
      </c>
      <c r="F790" s="115" t="s">
        <v>990</v>
      </c>
      <c r="G790" s="115" t="s">
        <v>417</v>
      </c>
      <c r="H790" s="115" t="s">
        <v>410</v>
      </c>
      <c r="I790" s="138"/>
      <c r="J790" s="50" t="str">
        <f t="shared" si="12"/>
        <v>13</v>
      </c>
    </row>
    <row r="791" spans="1:10" ht="15" hidden="1" x14ac:dyDescent="0.2">
      <c r="A791" s="115">
        <v>55</v>
      </c>
      <c r="B791" s="115" t="s">
        <v>214</v>
      </c>
      <c r="C791" s="126" t="s">
        <v>215</v>
      </c>
      <c r="D791" s="127" t="s">
        <v>213</v>
      </c>
      <c r="E791" s="115" t="s">
        <v>1786</v>
      </c>
      <c r="F791" s="115" t="s">
        <v>990</v>
      </c>
      <c r="G791" s="115" t="s">
        <v>417</v>
      </c>
      <c r="H791" s="115" t="s">
        <v>410</v>
      </c>
      <c r="I791" s="138"/>
      <c r="J791" s="50" t="str">
        <f t="shared" si="12"/>
        <v>13</v>
      </c>
    </row>
    <row r="792" spans="1:10" ht="15" hidden="1" x14ac:dyDescent="0.2">
      <c r="A792" s="115">
        <v>56</v>
      </c>
      <c r="B792" s="115" t="s">
        <v>216</v>
      </c>
      <c r="C792" s="126" t="s">
        <v>217</v>
      </c>
      <c r="D792" s="127" t="s">
        <v>3532</v>
      </c>
      <c r="E792" s="115" t="s">
        <v>894</v>
      </c>
      <c r="F792" s="115" t="s">
        <v>990</v>
      </c>
      <c r="G792" s="115" t="s">
        <v>417</v>
      </c>
      <c r="H792" s="115" t="s">
        <v>410</v>
      </c>
      <c r="I792" s="138"/>
      <c r="J792" s="50" t="str">
        <f t="shared" si="12"/>
        <v>13</v>
      </c>
    </row>
    <row r="793" spans="1:10" ht="15" hidden="1" x14ac:dyDescent="0.2">
      <c r="A793" s="115">
        <v>57</v>
      </c>
      <c r="B793" s="115" t="s">
        <v>218</v>
      </c>
      <c r="C793" s="126" t="s">
        <v>219</v>
      </c>
      <c r="D793" s="127" t="s">
        <v>3992</v>
      </c>
      <c r="E793" s="115" t="s">
        <v>3699</v>
      </c>
      <c r="F793" s="115" t="s">
        <v>990</v>
      </c>
      <c r="G793" s="115" t="s">
        <v>417</v>
      </c>
      <c r="H793" s="115" t="s">
        <v>410</v>
      </c>
      <c r="I793" s="138"/>
      <c r="J793" s="50" t="str">
        <f t="shared" si="12"/>
        <v>13</v>
      </c>
    </row>
    <row r="794" spans="1:10" ht="15" hidden="1" x14ac:dyDescent="0.2">
      <c r="A794" s="115">
        <v>1</v>
      </c>
      <c r="B794" s="115" t="s">
        <v>220</v>
      </c>
      <c r="C794" s="126" t="s">
        <v>221</v>
      </c>
      <c r="D794" s="127" t="s">
        <v>3892</v>
      </c>
      <c r="E794" s="115" t="s">
        <v>562</v>
      </c>
      <c r="F794" s="115" t="s">
        <v>222</v>
      </c>
      <c r="G794" s="116" t="s">
        <v>483</v>
      </c>
      <c r="H794" s="115" t="s">
        <v>3601</v>
      </c>
      <c r="I794" s="138"/>
      <c r="J794" s="50" t="str">
        <f t="shared" si="12"/>
        <v>13</v>
      </c>
    </row>
    <row r="795" spans="1:10" ht="15" hidden="1" x14ac:dyDescent="0.2">
      <c r="A795" s="115">
        <v>2</v>
      </c>
      <c r="B795" s="115" t="s">
        <v>707</v>
      </c>
      <c r="C795" s="126" t="s">
        <v>324</v>
      </c>
      <c r="D795" s="127" t="s">
        <v>3538</v>
      </c>
      <c r="E795" s="115" t="s">
        <v>3738</v>
      </c>
      <c r="F795" s="115" t="s">
        <v>222</v>
      </c>
      <c r="G795" s="115"/>
      <c r="H795" s="115" t="s">
        <v>3601</v>
      </c>
      <c r="I795" s="138" t="s">
        <v>2002</v>
      </c>
      <c r="J795" s="50" t="str">
        <f t="shared" si="12"/>
        <v>13</v>
      </c>
    </row>
    <row r="796" spans="1:10" ht="15" hidden="1" x14ac:dyDescent="0.2">
      <c r="A796" s="115">
        <v>3</v>
      </c>
      <c r="B796" s="115" t="s">
        <v>223</v>
      </c>
      <c r="C796" s="126" t="s">
        <v>324</v>
      </c>
      <c r="D796" s="127" t="s">
        <v>554</v>
      </c>
      <c r="E796" s="115" t="s">
        <v>224</v>
      </c>
      <c r="F796" s="115" t="s">
        <v>222</v>
      </c>
      <c r="G796" s="115"/>
      <c r="H796" s="115" t="s">
        <v>410</v>
      </c>
      <c r="I796" s="138"/>
      <c r="J796" s="50" t="str">
        <f t="shared" si="12"/>
        <v>13</v>
      </c>
    </row>
    <row r="797" spans="1:10" ht="15" hidden="1" x14ac:dyDescent="0.2">
      <c r="A797" s="115">
        <v>4</v>
      </c>
      <c r="B797" s="115" t="s">
        <v>709</v>
      </c>
      <c r="C797" s="126" t="s">
        <v>1073</v>
      </c>
      <c r="D797" s="127" t="s">
        <v>413</v>
      </c>
      <c r="E797" s="115" t="s">
        <v>482</v>
      </c>
      <c r="F797" s="115" t="s">
        <v>222</v>
      </c>
      <c r="G797" s="115" t="s">
        <v>417</v>
      </c>
      <c r="H797" s="115" t="s">
        <v>410</v>
      </c>
      <c r="I797" s="138" t="s">
        <v>2003</v>
      </c>
      <c r="J797" s="50" t="str">
        <f t="shared" si="12"/>
        <v>13</v>
      </c>
    </row>
    <row r="798" spans="1:10" ht="15" hidden="1" x14ac:dyDescent="0.2">
      <c r="A798" s="115">
        <v>5</v>
      </c>
      <c r="B798" s="115" t="s">
        <v>225</v>
      </c>
      <c r="C798" s="126" t="s">
        <v>226</v>
      </c>
      <c r="D798" s="127" t="s">
        <v>1603</v>
      </c>
      <c r="E798" s="115">
        <v>1994</v>
      </c>
      <c r="F798" s="115" t="s">
        <v>222</v>
      </c>
      <c r="G798" s="116" t="s">
        <v>103</v>
      </c>
      <c r="H798" s="115" t="s">
        <v>410</v>
      </c>
      <c r="I798" s="138"/>
      <c r="J798" s="50" t="str">
        <f t="shared" si="12"/>
        <v>13</v>
      </c>
    </row>
    <row r="799" spans="1:10" ht="15" hidden="1" x14ac:dyDescent="0.2">
      <c r="A799" s="115">
        <v>6</v>
      </c>
      <c r="B799" s="115" t="s">
        <v>711</v>
      </c>
      <c r="C799" s="126" t="s">
        <v>712</v>
      </c>
      <c r="D799" s="127" t="s">
        <v>424</v>
      </c>
      <c r="E799" s="115" t="s">
        <v>4371</v>
      </c>
      <c r="F799" s="115" t="s">
        <v>222</v>
      </c>
      <c r="G799" s="115"/>
      <c r="H799" s="115" t="s">
        <v>410</v>
      </c>
      <c r="I799" s="138" t="s">
        <v>2002</v>
      </c>
      <c r="J799" s="50" t="str">
        <f t="shared" si="12"/>
        <v>13</v>
      </c>
    </row>
    <row r="800" spans="1:10" ht="15" hidden="1" x14ac:dyDescent="0.2">
      <c r="A800" s="115">
        <v>7</v>
      </c>
      <c r="B800" s="115" t="s">
        <v>227</v>
      </c>
      <c r="C800" s="126" t="s">
        <v>228</v>
      </c>
      <c r="D800" s="127" t="s">
        <v>424</v>
      </c>
      <c r="E800" s="115" t="s">
        <v>1356</v>
      </c>
      <c r="F800" s="115" t="s">
        <v>222</v>
      </c>
      <c r="G800" s="115"/>
      <c r="H800" s="115" t="s">
        <v>410</v>
      </c>
      <c r="I800" s="138"/>
      <c r="J800" s="50" t="str">
        <f t="shared" si="12"/>
        <v>13</v>
      </c>
    </row>
    <row r="801" spans="1:10" ht="15" hidden="1" x14ac:dyDescent="0.2">
      <c r="A801" s="115">
        <v>8</v>
      </c>
      <c r="B801" s="115" t="s">
        <v>713</v>
      </c>
      <c r="C801" s="126" t="s">
        <v>714</v>
      </c>
      <c r="D801" s="127" t="s">
        <v>4362</v>
      </c>
      <c r="E801" s="115" t="s">
        <v>1724</v>
      </c>
      <c r="F801" s="115" t="s">
        <v>222</v>
      </c>
      <c r="G801" s="115"/>
      <c r="H801" s="115" t="s">
        <v>410</v>
      </c>
      <c r="I801" s="138" t="s">
        <v>2002</v>
      </c>
      <c r="J801" s="50" t="str">
        <f t="shared" si="12"/>
        <v>13</v>
      </c>
    </row>
    <row r="802" spans="1:10" ht="15" hidden="1" x14ac:dyDescent="0.2">
      <c r="A802" s="115">
        <v>9</v>
      </c>
      <c r="B802" s="115" t="s">
        <v>229</v>
      </c>
      <c r="C802" s="126" t="s">
        <v>230</v>
      </c>
      <c r="D802" s="127" t="s">
        <v>432</v>
      </c>
      <c r="E802" s="115" t="s">
        <v>4078</v>
      </c>
      <c r="F802" s="115" t="s">
        <v>222</v>
      </c>
      <c r="G802" s="116"/>
      <c r="H802" s="115" t="s">
        <v>3601</v>
      </c>
      <c r="I802" s="140" t="s">
        <v>3605</v>
      </c>
      <c r="J802" s="50" t="str">
        <f t="shared" si="12"/>
        <v>13</v>
      </c>
    </row>
    <row r="803" spans="1:10" ht="15" hidden="1" x14ac:dyDescent="0.2">
      <c r="A803" s="115">
        <v>10</v>
      </c>
      <c r="B803" s="115" t="s">
        <v>231</v>
      </c>
      <c r="C803" s="126" t="s">
        <v>232</v>
      </c>
      <c r="D803" s="127" t="s">
        <v>327</v>
      </c>
      <c r="E803" s="115" t="s">
        <v>233</v>
      </c>
      <c r="F803" s="115" t="s">
        <v>222</v>
      </c>
      <c r="G803" s="115"/>
      <c r="H803" s="115" t="s">
        <v>3601</v>
      </c>
      <c r="I803" s="138"/>
      <c r="J803" s="50" t="str">
        <f t="shared" si="12"/>
        <v>13</v>
      </c>
    </row>
    <row r="804" spans="1:10" ht="15" hidden="1" x14ac:dyDescent="0.2">
      <c r="A804" s="115">
        <v>11</v>
      </c>
      <c r="B804" s="115" t="s">
        <v>234</v>
      </c>
      <c r="C804" s="126" t="s">
        <v>235</v>
      </c>
      <c r="D804" s="127" t="s">
        <v>329</v>
      </c>
      <c r="E804" s="115" t="s">
        <v>3559</v>
      </c>
      <c r="F804" s="115" t="s">
        <v>222</v>
      </c>
      <c r="G804" s="115"/>
      <c r="H804" s="115" t="s">
        <v>410</v>
      </c>
      <c r="I804" s="138"/>
      <c r="J804" s="50" t="str">
        <f t="shared" si="12"/>
        <v>13</v>
      </c>
    </row>
    <row r="805" spans="1:10" ht="15" hidden="1" x14ac:dyDescent="0.2">
      <c r="A805" s="115">
        <v>12</v>
      </c>
      <c r="B805" s="115" t="s">
        <v>236</v>
      </c>
      <c r="C805" s="126" t="s">
        <v>237</v>
      </c>
      <c r="D805" s="127" t="s">
        <v>3448</v>
      </c>
      <c r="E805" s="115" t="s">
        <v>238</v>
      </c>
      <c r="F805" s="115" t="s">
        <v>222</v>
      </c>
      <c r="G805" s="115" t="s">
        <v>417</v>
      </c>
      <c r="H805" s="115" t="s">
        <v>410</v>
      </c>
      <c r="I805" s="138"/>
      <c r="J805" s="50" t="str">
        <f t="shared" si="12"/>
        <v>13</v>
      </c>
    </row>
    <row r="806" spans="1:10" ht="15" hidden="1" x14ac:dyDescent="0.2">
      <c r="A806" s="115">
        <v>13</v>
      </c>
      <c r="B806" s="115" t="s">
        <v>239</v>
      </c>
      <c r="C806" s="126" t="s">
        <v>431</v>
      </c>
      <c r="D806" s="127" t="s">
        <v>567</v>
      </c>
      <c r="E806" s="115" t="s">
        <v>1427</v>
      </c>
      <c r="F806" s="115" t="s">
        <v>222</v>
      </c>
      <c r="G806" s="115"/>
      <c r="H806" s="115" t="s">
        <v>410</v>
      </c>
      <c r="I806" s="138"/>
      <c r="J806" s="50" t="str">
        <f t="shared" si="12"/>
        <v>13</v>
      </c>
    </row>
    <row r="807" spans="1:10" ht="15" hidden="1" x14ac:dyDescent="0.2">
      <c r="A807" s="115">
        <v>14</v>
      </c>
      <c r="B807" s="115" t="s">
        <v>240</v>
      </c>
      <c r="C807" s="126" t="s">
        <v>4109</v>
      </c>
      <c r="D807" s="127" t="s">
        <v>3453</v>
      </c>
      <c r="E807" s="115" t="s">
        <v>936</v>
      </c>
      <c r="F807" s="115" t="s">
        <v>222</v>
      </c>
      <c r="G807" s="115"/>
      <c r="H807" s="115" t="s">
        <v>410</v>
      </c>
      <c r="I807" s="138"/>
      <c r="J807" s="50" t="str">
        <f t="shared" si="12"/>
        <v>13</v>
      </c>
    </row>
    <row r="808" spans="1:10" ht="15" hidden="1" x14ac:dyDescent="0.2">
      <c r="A808" s="115">
        <v>15</v>
      </c>
      <c r="B808" s="115" t="s">
        <v>715</v>
      </c>
      <c r="C808" s="126" t="s">
        <v>716</v>
      </c>
      <c r="D808" s="127" t="s">
        <v>3453</v>
      </c>
      <c r="E808" s="115" t="s">
        <v>661</v>
      </c>
      <c r="F808" s="115" t="s">
        <v>222</v>
      </c>
      <c r="G808" s="115"/>
      <c r="H808" s="115" t="s">
        <v>3601</v>
      </c>
      <c r="I808" s="137" t="s">
        <v>1979</v>
      </c>
      <c r="J808" s="50" t="str">
        <f t="shared" si="12"/>
        <v>13</v>
      </c>
    </row>
    <row r="809" spans="1:10" ht="15" hidden="1" x14ac:dyDescent="0.2">
      <c r="A809" s="115">
        <v>16</v>
      </c>
      <c r="B809" s="115" t="s">
        <v>241</v>
      </c>
      <c r="C809" s="128" t="s">
        <v>356</v>
      </c>
      <c r="D809" s="129" t="s">
        <v>577</v>
      </c>
      <c r="E809" s="117" t="s">
        <v>1660</v>
      </c>
      <c r="F809" s="115" t="s">
        <v>222</v>
      </c>
      <c r="G809" s="117"/>
      <c r="H809" s="117" t="s">
        <v>410</v>
      </c>
      <c r="I809" s="140"/>
      <c r="J809" s="50" t="str">
        <f t="shared" si="12"/>
        <v>13</v>
      </c>
    </row>
    <row r="810" spans="1:10" ht="15" hidden="1" x14ac:dyDescent="0.2">
      <c r="A810" s="115">
        <v>17</v>
      </c>
      <c r="B810" s="115" t="s">
        <v>242</v>
      </c>
      <c r="C810" s="126" t="s">
        <v>243</v>
      </c>
      <c r="D810" s="127" t="s">
        <v>451</v>
      </c>
      <c r="E810" s="115" t="s">
        <v>244</v>
      </c>
      <c r="F810" s="115" t="s">
        <v>222</v>
      </c>
      <c r="G810" s="115"/>
      <c r="H810" s="115" t="s">
        <v>410</v>
      </c>
      <c r="I810" s="138"/>
      <c r="J810" s="50" t="str">
        <f t="shared" si="12"/>
        <v>13</v>
      </c>
    </row>
    <row r="811" spans="1:10" ht="15" hidden="1" x14ac:dyDescent="0.2">
      <c r="A811" s="115">
        <v>18</v>
      </c>
      <c r="B811" s="115" t="s">
        <v>245</v>
      </c>
      <c r="C811" s="126" t="s">
        <v>246</v>
      </c>
      <c r="D811" s="127" t="s">
        <v>457</v>
      </c>
      <c r="E811" s="115" t="s">
        <v>4117</v>
      </c>
      <c r="F811" s="115" t="s">
        <v>222</v>
      </c>
      <c r="G811" s="115"/>
      <c r="H811" s="115" t="s">
        <v>3601</v>
      </c>
      <c r="I811" s="138"/>
      <c r="J811" s="50" t="str">
        <f t="shared" si="12"/>
        <v>13</v>
      </c>
    </row>
    <row r="812" spans="1:10" ht="15" hidden="1" x14ac:dyDescent="0.2">
      <c r="A812" s="115">
        <v>19</v>
      </c>
      <c r="B812" s="115" t="s">
        <v>247</v>
      </c>
      <c r="C812" s="126" t="s">
        <v>248</v>
      </c>
      <c r="D812" s="127" t="s">
        <v>461</v>
      </c>
      <c r="E812" s="115" t="s">
        <v>2666</v>
      </c>
      <c r="F812" s="115" t="s">
        <v>222</v>
      </c>
      <c r="G812" s="115"/>
      <c r="H812" s="115" t="s">
        <v>3601</v>
      </c>
      <c r="I812" s="134" t="s">
        <v>3606</v>
      </c>
      <c r="J812" s="50" t="str">
        <f t="shared" si="12"/>
        <v>13</v>
      </c>
    </row>
    <row r="813" spans="1:10" ht="15" hidden="1" x14ac:dyDescent="0.2">
      <c r="A813" s="115">
        <v>20</v>
      </c>
      <c r="B813" s="115" t="s">
        <v>249</v>
      </c>
      <c r="C813" s="126" t="s">
        <v>250</v>
      </c>
      <c r="D813" s="127" t="s">
        <v>251</v>
      </c>
      <c r="E813" s="115" t="s">
        <v>562</v>
      </c>
      <c r="F813" s="115" t="s">
        <v>222</v>
      </c>
      <c r="G813" s="115"/>
      <c r="H813" s="115" t="s">
        <v>3601</v>
      </c>
      <c r="I813" s="138"/>
      <c r="J813" s="50" t="str">
        <f t="shared" si="12"/>
        <v>13</v>
      </c>
    </row>
    <row r="814" spans="1:10" ht="15" hidden="1" x14ac:dyDescent="0.2">
      <c r="A814" s="115">
        <v>21</v>
      </c>
      <c r="B814" s="115" t="s">
        <v>252</v>
      </c>
      <c r="C814" s="126" t="s">
        <v>253</v>
      </c>
      <c r="D814" s="127" t="s">
        <v>254</v>
      </c>
      <c r="E814" s="115" t="s">
        <v>4010</v>
      </c>
      <c r="F814" s="115" t="s">
        <v>222</v>
      </c>
      <c r="G814" s="115" t="s">
        <v>417</v>
      </c>
      <c r="H814" s="115" t="s">
        <v>410</v>
      </c>
      <c r="I814" s="138"/>
      <c r="J814" s="50" t="str">
        <f t="shared" si="12"/>
        <v>13</v>
      </c>
    </row>
    <row r="815" spans="1:10" ht="15" hidden="1" x14ac:dyDescent="0.2">
      <c r="A815" s="115">
        <v>22</v>
      </c>
      <c r="B815" s="115" t="s">
        <v>255</v>
      </c>
      <c r="C815" s="126" t="s">
        <v>256</v>
      </c>
      <c r="D815" s="127" t="s">
        <v>3931</v>
      </c>
      <c r="E815" s="115" t="s">
        <v>2611</v>
      </c>
      <c r="F815" s="115" t="s">
        <v>222</v>
      </c>
      <c r="G815" s="115"/>
      <c r="H815" s="115" t="s">
        <v>410</v>
      </c>
      <c r="I815" s="138"/>
      <c r="J815" s="50" t="str">
        <f t="shared" si="12"/>
        <v>13</v>
      </c>
    </row>
    <row r="816" spans="1:10" ht="15" hidden="1" x14ac:dyDescent="0.2">
      <c r="A816" s="115">
        <v>23</v>
      </c>
      <c r="B816" s="115" t="s">
        <v>257</v>
      </c>
      <c r="C816" s="126" t="s">
        <v>3852</v>
      </c>
      <c r="D816" s="127" t="s">
        <v>471</v>
      </c>
      <c r="E816" s="115" t="s">
        <v>258</v>
      </c>
      <c r="F816" s="115" t="s">
        <v>222</v>
      </c>
      <c r="G816" s="115"/>
      <c r="H816" s="115" t="s">
        <v>410</v>
      </c>
      <c r="I816" s="139"/>
      <c r="J816" s="50" t="str">
        <f t="shared" si="12"/>
        <v>13</v>
      </c>
    </row>
    <row r="817" spans="1:10" ht="15" hidden="1" x14ac:dyDescent="0.2">
      <c r="A817" s="115">
        <v>24</v>
      </c>
      <c r="B817" s="115" t="s">
        <v>259</v>
      </c>
      <c r="C817" s="126" t="s">
        <v>2736</v>
      </c>
      <c r="D817" s="127" t="s">
        <v>596</v>
      </c>
      <c r="E817" s="115" t="s">
        <v>627</v>
      </c>
      <c r="F817" s="115" t="s">
        <v>222</v>
      </c>
      <c r="G817" s="115"/>
      <c r="H817" s="115" t="s">
        <v>410</v>
      </c>
      <c r="I817" s="138"/>
      <c r="J817" s="50" t="str">
        <f t="shared" si="12"/>
        <v>13</v>
      </c>
    </row>
    <row r="818" spans="1:10" ht="15" hidden="1" x14ac:dyDescent="0.2">
      <c r="A818" s="115">
        <v>25</v>
      </c>
      <c r="B818" s="115" t="s">
        <v>83</v>
      </c>
      <c r="C818" s="126" t="s">
        <v>84</v>
      </c>
      <c r="D818" s="127" t="s">
        <v>495</v>
      </c>
      <c r="E818" s="115" t="s">
        <v>85</v>
      </c>
      <c r="F818" s="115" t="s">
        <v>222</v>
      </c>
      <c r="G818" s="115"/>
      <c r="H818" s="115" t="s">
        <v>3601</v>
      </c>
      <c r="I818" s="138"/>
      <c r="J818" s="50" t="str">
        <f t="shared" si="12"/>
        <v>13</v>
      </c>
    </row>
    <row r="819" spans="1:10" ht="15" hidden="1" x14ac:dyDescent="0.2">
      <c r="A819" s="115">
        <v>26</v>
      </c>
      <c r="B819" s="115" t="s">
        <v>86</v>
      </c>
      <c r="C819" s="126" t="s">
        <v>3485</v>
      </c>
      <c r="D819" s="127" t="s">
        <v>349</v>
      </c>
      <c r="E819" s="115" t="s">
        <v>4003</v>
      </c>
      <c r="F819" s="115" t="s">
        <v>222</v>
      </c>
      <c r="G819" s="115"/>
      <c r="H819" s="115" t="s">
        <v>410</v>
      </c>
      <c r="I819" s="138"/>
      <c r="J819" s="50" t="str">
        <f t="shared" si="12"/>
        <v>13</v>
      </c>
    </row>
    <row r="820" spans="1:10" ht="15" hidden="1" x14ac:dyDescent="0.2">
      <c r="A820" s="115">
        <v>27</v>
      </c>
      <c r="B820" s="115" t="s">
        <v>87</v>
      </c>
      <c r="C820" s="126" t="s">
        <v>88</v>
      </c>
      <c r="D820" s="127" t="s">
        <v>1397</v>
      </c>
      <c r="E820" s="115" t="s">
        <v>89</v>
      </c>
      <c r="F820" s="115" t="s">
        <v>222</v>
      </c>
      <c r="G820" s="115"/>
      <c r="H820" s="115" t="s">
        <v>410</v>
      </c>
      <c r="I820" s="138"/>
      <c r="J820" s="50" t="str">
        <f t="shared" si="12"/>
        <v>13</v>
      </c>
    </row>
    <row r="821" spans="1:10" ht="15" hidden="1" x14ac:dyDescent="0.2">
      <c r="A821" s="115">
        <v>28</v>
      </c>
      <c r="B821" s="115" t="s">
        <v>90</v>
      </c>
      <c r="C821" s="126" t="s">
        <v>1785</v>
      </c>
      <c r="D821" s="127" t="s">
        <v>3943</v>
      </c>
      <c r="E821" s="115" t="s">
        <v>1022</v>
      </c>
      <c r="F821" s="115" t="s">
        <v>222</v>
      </c>
      <c r="G821" s="115"/>
      <c r="H821" s="115" t="s">
        <v>410</v>
      </c>
      <c r="I821" s="134" t="s">
        <v>3606</v>
      </c>
      <c r="J821" s="50" t="str">
        <f t="shared" si="12"/>
        <v>13</v>
      </c>
    </row>
    <row r="822" spans="1:10" ht="15" hidden="1" x14ac:dyDescent="0.2">
      <c r="A822" s="115">
        <v>29</v>
      </c>
      <c r="B822" s="115" t="s">
        <v>91</v>
      </c>
      <c r="C822" s="126" t="s">
        <v>92</v>
      </c>
      <c r="D822" s="127" t="s">
        <v>1558</v>
      </c>
      <c r="E822" s="115" t="s">
        <v>3904</v>
      </c>
      <c r="F822" s="115" t="s">
        <v>222</v>
      </c>
      <c r="G822" s="115"/>
      <c r="H822" s="115" t="s">
        <v>3601</v>
      </c>
      <c r="I822" s="138"/>
      <c r="J822" s="50" t="str">
        <f t="shared" si="12"/>
        <v>13</v>
      </c>
    </row>
    <row r="823" spans="1:10" ht="15" hidden="1" x14ac:dyDescent="0.2">
      <c r="A823" s="115">
        <v>30</v>
      </c>
      <c r="B823" s="115" t="s">
        <v>93</v>
      </c>
      <c r="C823" s="126" t="s">
        <v>350</v>
      </c>
      <c r="D823" s="127" t="s">
        <v>626</v>
      </c>
      <c r="E823" s="115" t="s">
        <v>3561</v>
      </c>
      <c r="F823" s="115" t="s">
        <v>222</v>
      </c>
      <c r="G823" s="115"/>
      <c r="H823" s="115" t="s">
        <v>3601</v>
      </c>
      <c r="I823" s="138"/>
      <c r="J823" s="50" t="str">
        <f t="shared" si="12"/>
        <v>13</v>
      </c>
    </row>
    <row r="824" spans="1:10" ht="15" hidden="1" x14ac:dyDescent="0.2">
      <c r="A824" s="115">
        <v>31</v>
      </c>
      <c r="B824" s="115" t="s">
        <v>724</v>
      </c>
      <c r="C824" s="126" t="s">
        <v>4111</v>
      </c>
      <c r="D824" s="127" t="s">
        <v>355</v>
      </c>
      <c r="E824" s="115" t="s">
        <v>1460</v>
      </c>
      <c r="F824" s="115" t="s">
        <v>222</v>
      </c>
      <c r="G824" s="115" t="s">
        <v>417</v>
      </c>
      <c r="H824" s="115" t="s">
        <v>410</v>
      </c>
      <c r="I824" s="138" t="s">
        <v>2002</v>
      </c>
      <c r="J824" s="50" t="str">
        <f t="shared" si="12"/>
        <v>13</v>
      </c>
    </row>
    <row r="825" spans="1:10" ht="15" hidden="1" x14ac:dyDescent="0.2">
      <c r="A825" s="115">
        <v>32</v>
      </c>
      <c r="B825" s="115" t="s">
        <v>94</v>
      </c>
      <c r="C825" s="126" t="s">
        <v>348</v>
      </c>
      <c r="D825" s="127" t="s">
        <v>519</v>
      </c>
      <c r="E825" s="115" t="s">
        <v>2681</v>
      </c>
      <c r="F825" s="115" t="s">
        <v>222</v>
      </c>
      <c r="G825" s="115"/>
      <c r="H825" s="115" t="s">
        <v>3601</v>
      </c>
      <c r="I825" s="138"/>
      <c r="J825" s="50" t="str">
        <f t="shared" si="12"/>
        <v>13</v>
      </c>
    </row>
    <row r="826" spans="1:10" ht="15" hidden="1" x14ac:dyDescent="0.2">
      <c r="A826" s="115">
        <v>33</v>
      </c>
      <c r="B826" s="115" t="s">
        <v>95</v>
      </c>
      <c r="C826" s="126" t="s">
        <v>96</v>
      </c>
      <c r="D826" s="127" t="s">
        <v>3505</v>
      </c>
      <c r="E826" s="115" t="s">
        <v>3597</v>
      </c>
      <c r="F826" s="115" t="s">
        <v>222</v>
      </c>
      <c r="G826" s="115" t="s">
        <v>417</v>
      </c>
      <c r="H826" s="115" t="s">
        <v>410</v>
      </c>
      <c r="I826" s="138"/>
      <c r="J826" s="50" t="str">
        <f t="shared" si="12"/>
        <v>13</v>
      </c>
    </row>
    <row r="827" spans="1:10" ht="15" hidden="1" x14ac:dyDescent="0.2">
      <c r="A827" s="115">
        <v>34</v>
      </c>
      <c r="B827" s="115" t="s">
        <v>98</v>
      </c>
      <c r="C827" s="126" t="s">
        <v>328</v>
      </c>
      <c r="D827" s="127" t="s">
        <v>363</v>
      </c>
      <c r="E827" s="115" t="s">
        <v>99</v>
      </c>
      <c r="F827" s="115" t="s">
        <v>222</v>
      </c>
      <c r="G827" s="115"/>
      <c r="H827" s="115" t="s">
        <v>410</v>
      </c>
      <c r="I827" s="138"/>
      <c r="J827" s="50" t="str">
        <f t="shared" si="12"/>
        <v>13</v>
      </c>
    </row>
    <row r="828" spans="1:10" ht="15" hidden="1" x14ac:dyDescent="0.2">
      <c r="A828" s="115">
        <v>35</v>
      </c>
      <c r="B828" s="115" t="s">
        <v>100</v>
      </c>
      <c r="C828" s="126" t="s">
        <v>2591</v>
      </c>
      <c r="D828" s="127" t="s">
        <v>366</v>
      </c>
      <c r="E828" s="115" t="s">
        <v>3749</v>
      </c>
      <c r="F828" s="115" t="s">
        <v>222</v>
      </c>
      <c r="G828" s="115"/>
      <c r="H828" s="115" t="s">
        <v>410</v>
      </c>
      <c r="I828" s="138"/>
      <c r="J828" s="50" t="str">
        <f t="shared" si="12"/>
        <v>13</v>
      </c>
    </row>
    <row r="829" spans="1:10" ht="15" hidden="1" x14ac:dyDescent="0.2">
      <c r="A829" s="115">
        <v>36</v>
      </c>
      <c r="B829" s="115" t="s">
        <v>101</v>
      </c>
      <c r="C829" s="126" t="s">
        <v>441</v>
      </c>
      <c r="D829" s="127" t="s">
        <v>541</v>
      </c>
      <c r="E829" s="115" t="s">
        <v>4010</v>
      </c>
      <c r="F829" s="115" t="s">
        <v>222</v>
      </c>
      <c r="G829" s="115"/>
      <c r="H829" s="115" t="s">
        <v>410</v>
      </c>
      <c r="I829" s="138"/>
      <c r="J829" s="50" t="str">
        <f t="shared" si="12"/>
        <v>13</v>
      </c>
    </row>
    <row r="830" spans="1:10" ht="15" hidden="1" x14ac:dyDescent="0.2">
      <c r="A830" s="115">
        <v>37</v>
      </c>
      <c r="B830" s="115" t="s">
        <v>102</v>
      </c>
      <c r="C830" s="126" t="s">
        <v>3977</v>
      </c>
      <c r="D830" s="127" t="s">
        <v>371</v>
      </c>
      <c r="E830" s="115" t="s">
        <v>1736</v>
      </c>
      <c r="F830" s="115" t="s">
        <v>222</v>
      </c>
      <c r="G830" s="116"/>
      <c r="H830" s="115" t="s">
        <v>3601</v>
      </c>
      <c r="I830" s="138"/>
      <c r="J830" s="50" t="str">
        <f t="shared" si="12"/>
        <v>13</v>
      </c>
    </row>
    <row r="831" spans="1:10" ht="15" hidden="1" x14ac:dyDescent="0.2">
      <c r="A831" s="115">
        <v>38</v>
      </c>
      <c r="B831" s="115" t="s">
        <v>104</v>
      </c>
      <c r="C831" s="126" t="s">
        <v>333</v>
      </c>
      <c r="D831" s="127" t="s">
        <v>105</v>
      </c>
      <c r="E831" s="115" t="s">
        <v>106</v>
      </c>
      <c r="F831" s="115" t="s">
        <v>222</v>
      </c>
      <c r="G831" s="115"/>
      <c r="H831" s="115" t="s">
        <v>410</v>
      </c>
      <c r="I831" s="138"/>
      <c r="J831" s="50" t="str">
        <f t="shared" si="12"/>
        <v>13</v>
      </c>
    </row>
    <row r="832" spans="1:10" ht="15" hidden="1" x14ac:dyDescent="0.2">
      <c r="A832" s="115">
        <v>39</v>
      </c>
      <c r="B832" s="115" t="s">
        <v>107</v>
      </c>
      <c r="C832" s="126" t="s">
        <v>108</v>
      </c>
      <c r="D832" s="127" t="s">
        <v>376</v>
      </c>
      <c r="E832" s="115" t="s">
        <v>3570</v>
      </c>
      <c r="F832" s="115" t="s">
        <v>222</v>
      </c>
      <c r="G832" s="115"/>
      <c r="H832" s="115" t="s">
        <v>410</v>
      </c>
      <c r="I832" s="138"/>
      <c r="J832" s="50" t="str">
        <f t="shared" si="12"/>
        <v>13</v>
      </c>
    </row>
    <row r="833" spans="1:10" ht="15" hidden="1" x14ac:dyDescent="0.2">
      <c r="A833" s="115">
        <v>40</v>
      </c>
      <c r="B833" s="115" t="s">
        <v>109</v>
      </c>
      <c r="C833" s="126" t="s">
        <v>110</v>
      </c>
      <c r="D833" s="127" t="s">
        <v>111</v>
      </c>
      <c r="E833" s="115" t="s">
        <v>112</v>
      </c>
      <c r="F833" s="115" t="s">
        <v>222</v>
      </c>
      <c r="G833" s="115" t="s">
        <v>417</v>
      </c>
      <c r="H833" s="115" t="s">
        <v>3601</v>
      </c>
      <c r="I833" s="138" t="s">
        <v>470</v>
      </c>
      <c r="J833" s="50" t="str">
        <f t="shared" si="12"/>
        <v>13</v>
      </c>
    </row>
    <row r="834" spans="1:10" ht="15" hidden="1" x14ac:dyDescent="0.2">
      <c r="A834" s="115">
        <v>41</v>
      </c>
      <c r="B834" s="117" t="s">
        <v>2004</v>
      </c>
      <c r="C834" s="128" t="s">
        <v>540</v>
      </c>
      <c r="D834" s="129" t="s">
        <v>468</v>
      </c>
      <c r="E834" s="117" t="s">
        <v>3470</v>
      </c>
      <c r="F834" s="115" t="s">
        <v>222</v>
      </c>
      <c r="G834" s="120" t="s">
        <v>3608</v>
      </c>
      <c r="H834" s="117" t="s">
        <v>410</v>
      </c>
      <c r="I834" s="141" t="s">
        <v>2005</v>
      </c>
      <c r="J834" s="50" t="str">
        <f t="shared" si="12"/>
        <v>13</v>
      </c>
    </row>
    <row r="835" spans="1:10" ht="15" hidden="1" x14ac:dyDescent="0.2">
      <c r="A835" s="115">
        <v>1</v>
      </c>
      <c r="B835" s="115" t="s">
        <v>114</v>
      </c>
      <c r="C835" s="126" t="s">
        <v>115</v>
      </c>
      <c r="D835" s="127" t="s">
        <v>554</v>
      </c>
      <c r="E835" s="115" t="s">
        <v>3427</v>
      </c>
      <c r="F835" s="115" t="s">
        <v>113</v>
      </c>
      <c r="G835" s="115"/>
      <c r="H835" s="115" t="s">
        <v>410</v>
      </c>
      <c r="I835" s="140" t="s">
        <v>4325</v>
      </c>
      <c r="J835" s="50" t="str">
        <f t="shared" ref="J835:J898" si="13">LEFT(F835,2)</f>
        <v>13</v>
      </c>
    </row>
    <row r="836" spans="1:10" ht="15" hidden="1" x14ac:dyDescent="0.2">
      <c r="A836" s="115">
        <v>2</v>
      </c>
      <c r="B836" s="115" t="s">
        <v>710</v>
      </c>
      <c r="C836" s="126" t="s">
        <v>333</v>
      </c>
      <c r="D836" s="127" t="s">
        <v>560</v>
      </c>
      <c r="E836" s="115" t="s">
        <v>608</v>
      </c>
      <c r="F836" s="115" t="s">
        <v>113</v>
      </c>
      <c r="G836" s="116"/>
      <c r="H836" s="115" t="s">
        <v>410</v>
      </c>
      <c r="I836" s="138" t="s">
        <v>2002</v>
      </c>
      <c r="J836" s="50" t="str">
        <f t="shared" si="13"/>
        <v>13</v>
      </c>
    </row>
    <row r="837" spans="1:10" ht="15" hidden="1" x14ac:dyDescent="0.2">
      <c r="A837" s="115">
        <v>3</v>
      </c>
      <c r="B837" s="115" t="s">
        <v>116</v>
      </c>
      <c r="C837" s="126" t="s">
        <v>328</v>
      </c>
      <c r="D837" s="127" t="s">
        <v>4362</v>
      </c>
      <c r="E837" s="115" t="s">
        <v>3533</v>
      </c>
      <c r="F837" s="115" t="s">
        <v>113</v>
      </c>
      <c r="G837" s="115"/>
      <c r="H837" s="115" t="s">
        <v>410</v>
      </c>
      <c r="I837" s="138"/>
      <c r="J837" s="50" t="str">
        <f t="shared" si="13"/>
        <v>13</v>
      </c>
    </row>
    <row r="838" spans="1:10" ht="15" hidden="1" x14ac:dyDescent="0.2">
      <c r="A838" s="115">
        <v>4</v>
      </c>
      <c r="B838" s="115" t="s">
        <v>117</v>
      </c>
      <c r="C838" s="126" t="s">
        <v>118</v>
      </c>
      <c r="D838" s="127" t="s">
        <v>432</v>
      </c>
      <c r="E838" s="115" t="s">
        <v>922</v>
      </c>
      <c r="F838" s="115" t="s">
        <v>113</v>
      </c>
      <c r="G838" s="115"/>
      <c r="H838" s="115" t="s">
        <v>410</v>
      </c>
      <c r="I838" s="140" t="s">
        <v>4326</v>
      </c>
      <c r="J838" s="50" t="str">
        <f t="shared" si="13"/>
        <v>13</v>
      </c>
    </row>
    <row r="839" spans="1:10" ht="15" hidden="1" x14ac:dyDescent="0.2">
      <c r="A839" s="115">
        <v>5</v>
      </c>
      <c r="B839" s="115" t="s">
        <v>119</v>
      </c>
      <c r="C839" s="126" t="s">
        <v>120</v>
      </c>
      <c r="D839" s="127" t="s">
        <v>567</v>
      </c>
      <c r="E839" s="115" t="s">
        <v>3492</v>
      </c>
      <c r="F839" s="115" t="s">
        <v>113</v>
      </c>
      <c r="G839" s="116" t="s">
        <v>470</v>
      </c>
      <c r="H839" s="115" t="s">
        <v>410</v>
      </c>
      <c r="I839" s="138"/>
      <c r="J839" s="50" t="str">
        <f t="shared" si="13"/>
        <v>13</v>
      </c>
    </row>
    <row r="840" spans="1:10" ht="15" hidden="1" x14ac:dyDescent="0.2">
      <c r="A840" s="115">
        <v>6</v>
      </c>
      <c r="B840" s="115" t="s">
        <v>121</v>
      </c>
      <c r="C840" s="126" t="s">
        <v>3802</v>
      </c>
      <c r="D840" s="127" t="s">
        <v>122</v>
      </c>
      <c r="E840" s="115" t="s">
        <v>1010</v>
      </c>
      <c r="F840" s="115" t="s">
        <v>113</v>
      </c>
      <c r="G840" s="115"/>
      <c r="H840" s="115" t="s">
        <v>410</v>
      </c>
      <c r="I840" s="138"/>
      <c r="J840" s="50" t="str">
        <f t="shared" si="13"/>
        <v>13</v>
      </c>
    </row>
    <row r="841" spans="1:10" ht="15" hidden="1" x14ac:dyDescent="0.2">
      <c r="A841" s="115">
        <v>7</v>
      </c>
      <c r="B841" s="115" t="s">
        <v>123</v>
      </c>
      <c r="C841" s="126" t="s">
        <v>1555</v>
      </c>
      <c r="D841" s="127" t="s">
        <v>3580</v>
      </c>
      <c r="E841" s="115" t="s">
        <v>124</v>
      </c>
      <c r="F841" s="115" t="s">
        <v>113</v>
      </c>
      <c r="G841" s="115"/>
      <c r="H841" s="115" t="s">
        <v>410</v>
      </c>
      <c r="I841" s="138"/>
      <c r="J841" s="50" t="str">
        <f t="shared" si="13"/>
        <v>13</v>
      </c>
    </row>
    <row r="842" spans="1:10" ht="15" hidden="1" x14ac:dyDescent="0.2">
      <c r="A842" s="115">
        <v>8</v>
      </c>
      <c r="B842" s="115" t="s">
        <v>125</v>
      </c>
      <c r="C842" s="126"/>
      <c r="D842" s="127" t="s">
        <v>126</v>
      </c>
      <c r="E842" s="115" t="s">
        <v>1780</v>
      </c>
      <c r="F842" s="115" t="s">
        <v>113</v>
      </c>
      <c r="G842" s="115"/>
      <c r="H842" s="115" t="s">
        <v>410</v>
      </c>
      <c r="I842" s="140" t="s">
        <v>3616</v>
      </c>
      <c r="J842" s="50" t="str">
        <f t="shared" si="13"/>
        <v>13</v>
      </c>
    </row>
    <row r="843" spans="1:10" ht="15" hidden="1" x14ac:dyDescent="0.2">
      <c r="A843" s="115">
        <v>9</v>
      </c>
      <c r="B843" s="115" t="s">
        <v>127</v>
      </c>
      <c r="C843" s="126" t="s">
        <v>128</v>
      </c>
      <c r="D843" s="127" t="s">
        <v>1616</v>
      </c>
      <c r="E843" s="115" t="s">
        <v>129</v>
      </c>
      <c r="F843" s="115" t="s">
        <v>113</v>
      </c>
      <c r="G843" s="115"/>
      <c r="H843" s="115" t="s">
        <v>410</v>
      </c>
      <c r="I843" s="138"/>
      <c r="J843" s="50" t="str">
        <f t="shared" si="13"/>
        <v>13</v>
      </c>
    </row>
    <row r="844" spans="1:10" ht="15" hidden="1" x14ac:dyDescent="0.2">
      <c r="A844" s="115">
        <v>10</v>
      </c>
      <c r="B844" s="115" t="s">
        <v>130</v>
      </c>
      <c r="C844" s="126" t="s">
        <v>328</v>
      </c>
      <c r="D844" s="127" t="s">
        <v>1441</v>
      </c>
      <c r="E844" s="115" t="s">
        <v>4412</v>
      </c>
      <c r="F844" s="115" t="s">
        <v>113</v>
      </c>
      <c r="G844" s="115"/>
      <c r="H844" s="115" t="s">
        <v>410</v>
      </c>
      <c r="I844" s="138"/>
      <c r="J844" s="50" t="str">
        <f t="shared" si="13"/>
        <v>13</v>
      </c>
    </row>
    <row r="845" spans="1:10" ht="15" hidden="1" x14ac:dyDescent="0.2">
      <c r="A845" s="115">
        <v>11</v>
      </c>
      <c r="B845" s="115" t="s">
        <v>131</v>
      </c>
      <c r="C845" s="126" t="s">
        <v>132</v>
      </c>
      <c r="D845" s="127" t="s">
        <v>461</v>
      </c>
      <c r="E845" s="115" t="s">
        <v>3990</v>
      </c>
      <c r="F845" s="115" t="s">
        <v>113</v>
      </c>
      <c r="G845" s="115"/>
      <c r="H845" s="115" t="s">
        <v>410</v>
      </c>
      <c r="I845" s="138"/>
      <c r="J845" s="50" t="str">
        <f t="shared" si="13"/>
        <v>13</v>
      </c>
    </row>
    <row r="846" spans="1:10" ht="15" hidden="1" x14ac:dyDescent="0.2">
      <c r="A846" s="115">
        <v>12</v>
      </c>
      <c r="B846" s="115" t="s">
        <v>133</v>
      </c>
      <c r="C846" s="126" t="s">
        <v>550</v>
      </c>
      <c r="D846" s="127" t="s">
        <v>134</v>
      </c>
      <c r="E846" s="115" t="s">
        <v>1792</v>
      </c>
      <c r="F846" s="115" t="s">
        <v>113</v>
      </c>
      <c r="G846" s="116" t="s">
        <v>546</v>
      </c>
      <c r="H846" s="115" t="s">
        <v>3601</v>
      </c>
      <c r="I846" s="138"/>
      <c r="J846" s="50" t="str">
        <f t="shared" si="13"/>
        <v>13</v>
      </c>
    </row>
    <row r="847" spans="1:10" ht="15" hidden="1" x14ac:dyDescent="0.2">
      <c r="A847" s="115">
        <v>13</v>
      </c>
      <c r="B847" s="115" t="s">
        <v>718</v>
      </c>
      <c r="C847" s="126" t="s">
        <v>719</v>
      </c>
      <c r="D847" s="127" t="s">
        <v>338</v>
      </c>
      <c r="E847" s="115" t="s">
        <v>720</v>
      </c>
      <c r="F847" s="115" t="s">
        <v>113</v>
      </c>
      <c r="G847" s="115"/>
      <c r="H847" s="115" t="s">
        <v>410</v>
      </c>
      <c r="I847" s="140" t="s">
        <v>4327</v>
      </c>
      <c r="J847" s="50" t="str">
        <f t="shared" si="13"/>
        <v>13</v>
      </c>
    </row>
    <row r="848" spans="1:10" ht="15" hidden="1" x14ac:dyDescent="0.2">
      <c r="A848" s="115">
        <v>14</v>
      </c>
      <c r="B848" s="115" t="s">
        <v>721</v>
      </c>
      <c r="C848" s="126" t="s">
        <v>722</v>
      </c>
      <c r="D848" s="127" t="s">
        <v>338</v>
      </c>
      <c r="E848" s="115" t="s">
        <v>3702</v>
      </c>
      <c r="F848" s="115" t="s">
        <v>113</v>
      </c>
      <c r="G848" s="115"/>
      <c r="H848" s="115" t="s">
        <v>410</v>
      </c>
      <c r="I848" s="138" t="s">
        <v>2002</v>
      </c>
      <c r="J848" s="50" t="str">
        <f t="shared" si="13"/>
        <v>13</v>
      </c>
    </row>
    <row r="849" spans="1:10" ht="15" hidden="1" x14ac:dyDescent="0.2">
      <c r="A849" s="115">
        <v>15</v>
      </c>
      <c r="B849" s="115" t="s">
        <v>135</v>
      </c>
      <c r="C849" s="126" t="s">
        <v>412</v>
      </c>
      <c r="D849" s="127" t="s">
        <v>3931</v>
      </c>
      <c r="E849" s="115" t="s">
        <v>3918</v>
      </c>
      <c r="F849" s="115" t="s">
        <v>113</v>
      </c>
      <c r="G849" s="115"/>
      <c r="H849" s="115" t="s">
        <v>410</v>
      </c>
      <c r="I849" s="138"/>
      <c r="J849" s="50" t="str">
        <f t="shared" si="13"/>
        <v>13</v>
      </c>
    </row>
    <row r="850" spans="1:10" ht="15" hidden="1" x14ac:dyDescent="0.2">
      <c r="A850" s="115">
        <v>16</v>
      </c>
      <c r="B850" s="115" t="s">
        <v>137</v>
      </c>
      <c r="C850" s="126" t="s">
        <v>4042</v>
      </c>
      <c r="D850" s="127" t="s">
        <v>471</v>
      </c>
      <c r="E850" s="115" t="s">
        <v>138</v>
      </c>
      <c r="F850" s="115" t="s">
        <v>113</v>
      </c>
      <c r="G850" s="116" t="s">
        <v>483</v>
      </c>
      <c r="H850" s="115" t="s">
        <v>410</v>
      </c>
      <c r="I850" s="138"/>
      <c r="J850" s="50" t="str">
        <f t="shared" si="13"/>
        <v>13</v>
      </c>
    </row>
    <row r="851" spans="1:10" ht="15" hidden="1" x14ac:dyDescent="0.2">
      <c r="A851" s="115">
        <v>17</v>
      </c>
      <c r="B851" s="115" t="s">
        <v>139</v>
      </c>
      <c r="C851" s="126" t="s">
        <v>140</v>
      </c>
      <c r="D851" s="127" t="s">
        <v>477</v>
      </c>
      <c r="E851" s="115" t="s">
        <v>141</v>
      </c>
      <c r="F851" s="115" t="s">
        <v>113</v>
      </c>
      <c r="G851" s="115"/>
      <c r="H851" s="115" t="s">
        <v>410</v>
      </c>
      <c r="I851" s="138"/>
      <c r="J851" s="50" t="str">
        <f t="shared" si="13"/>
        <v>13</v>
      </c>
    </row>
    <row r="852" spans="1:10" ht="15" hidden="1" x14ac:dyDescent="0.2">
      <c r="A852" s="115">
        <v>18</v>
      </c>
      <c r="B852" s="115" t="s">
        <v>142</v>
      </c>
      <c r="C852" s="126" t="s">
        <v>3802</v>
      </c>
      <c r="D852" s="127" t="s">
        <v>486</v>
      </c>
      <c r="E852" s="115" t="s">
        <v>143</v>
      </c>
      <c r="F852" s="115" t="s">
        <v>113</v>
      </c>
      <c r="G852" s="115"/>
      <c r="H852" s="115" t="s">
        <v>410</v>
      </c>
      <c r="I852" s="138"/>
      <c r="J852" s="50" t="str">
        <f t="shared" si="13"/>
        <v>13</v>
      </c>
    </row>
    <row r="853" spans="1:10" ht="15" hidden="1" x14ac:dyDescent="0.2">
      <c r="A853" s="115">
        <v>19</v>
      </c>
      <c r="B853" s="115" t="s">
        <v>144</v>
      </c>
      <c r="C853" s="126" t="s">
        <v>145</v>
      </c>
      <c r="D853" s="127" t="s">
        <v>486</v>
      </c>
      <c r="E853" s="115" t="s">
        <v>146</v>
      </c>
      <c r="F853" s="115" t="s">
        <v>113</v>
      </c>
      <c r="G853" s="115"/>
      <c r="H853" s="115" t="s">
        <v>410</v>
      </c>
      <c r="I853" s="138"/>
      <c r="J853" s="50" t="str">
        <f t="shared" si="13"/>
        <v>13</v>
      </c>
    </row>
    <row r="854" spans="1:10" ht="15" hidden="1" x14ac:dyDescent="0.2">
      <c r="A854" s="115">
        <v>20</v>
      </c>
      <c r="B854" s="115" t="s">
        <v>147</v>
      </c>
      <c r="C854" s="126" t="s">
        <v>148</v>
      </c>
      <c r="D854" s="127" t="s">
        <v>491</v>
      </c>
      <c r="E854" s="115" t="s">
        <v>3572</v>
      </c>
      <c r="F854" s="115" t="s">
        <v>113</v>
      </c>
      <c r="G854" s="115"/>
      <c r="H854" s="115" t="s">
        <v>3601</v>
      </c>
      <c r="I854" s="140" t="s">
        <v>4325</v>
      </c>
      <c r="J854" s="50" t="str">
        <f t="shared" si="13"/>
        <v>13</v>
      </c>
    </row>
    <row r="855" spans="1:10" ht="15" hidden="1" x14ac:dyDescent="0.2">
      <c r="A855" s="115">
        <v>21</v>
      </c>
      <c r="B855" s="115" t="s">
        <v>150</v>
      </c>
      <c r="C855" s="126" t="s">
        <v>333</v>
      </c>
      <c r="D855" s="127" t="s">
        <v>514</v>
      </c>
      <c r="E855" s="115" t="s">
        <v>433</v>
      </c>
      <c r="F855" s="115" t="s">
        <v>113</v>
      </c>
      <c r="G855" s="115"/>
      <c r="H855" s="115" t="s">
        <v>410</v>
      </c>
      <c r="I855" s="138"/>
      <c r="J855" s="50" t="str">
        <f t="shared" si="13"/>
        <v>13</v>
      </c>
    </row>
    <row r="856" spans="1:10" ht="15" hidden="1" x14ac:dyDescent="0.2">
      <c r="A856" s="115">
        <v>22</v>
      </c>
      <c r="B856" s="115" t="s">
        <v>151</v>
      </c>
      <c r="C856" s="128" t="s">
        <v>565</v>
      </c>
      <c r="D856" s="129" t="s">
        <v>152</v>
      </c>
      <c r="E856" s="117" t="s">
        <v>3451</v>
      </c>
      <c r="F856" s="115" t="s">
        <v>113</v>
      </c>
      <c r="G856" s="117"/>
      <c r="H856" s="117" t="s">
        <v>410</v>
      </c>
      <c r="I856" s="140"/>
      <c r="J856" s="50" t="str">
        <f t="shared" si="13"/>
        <v>13</v>
      </c>
    </row>
    <row r="857" spans="1:10" ht="15" hidden="1" x14ac:dyDescent="0.2">
      <c r="A857" s="115">
        <v>23</v>
      </c>
      <c r="B857" s="115" t="s">
        <v>725</v>
      </c>
      <c r="C857" s="126" t="s">
        <v>342</v>
      </c>
      <c r="D857" s="127" t="s">
        <v>3748</v>
      </c>
      <c r="E857" s="115" t="s">
        <v>534</v>
      </c>
      <c r="F857" s="115" t="s">
        <v>113</v>
      </c>
      <c r="G857" s="115"/>
      <c r="H857" s="115" t="s">
        <v>410</v>
      </c>
      <c r="I857" s="138" t="s">
        <v>2002</v>
      </c>
      <c r="J857" s="50" t="str">
        <f t="shared" si="13"/>
        <v>13</v>
      </c>
    </row>
    <row r="858" spans="1:10" ht="15" hidden="1" x14ac:dyDescent="0.2">
      <c r="A858" s="115">
        <v>24</v>
      </c>
      <c r="B858" s="115" t="s">
        <v>726</v>
      </c>
      <c r="C858" s="126" t="s">
        <v>350</v>
      </c>
      <c r="D858" s="127" t="s">
        <v>3748</v>
      </c>
      <c r="E858" s="115" t="s">
        <v>727</v>
      </c>
      <c r="F858" s="115" t="s">
        <v>113</v>
      </c>
      <c r="G858" s="115"/>
      <c r="H858" s="115" t="s">
        <v>410</v>
      </c>
      <c r="I858" s="138" t="s">
        <v>2002</v>
      </c>
      <c r="J858" s="50" t="str">
        <f t="shared" si="13"/>
        <v>13</v>
      </c>
    </row>
    <row r="859" spans="1:10" ht="15" hidden="1" x14ac:dyDescent="0.2">
      <c r="A859" s="115">
        <v>25</v>
      </c>
      <c r="B859" s="115" t="s">
        <v>153</v>
      </c>
      <c r="C859" s="126" t="s">
        <v>582</v>
      </c>
      <c r="D859" s="127" t="s">
        <v>360</v>
      </c>
      <c r="E859" s="115" t="s">
        <v>3838</v>
      </c>
      <c r="F859" s="115" t="s">
        <v>113</v>
      </c>
      <c r="G859" s="115"/>
      <c r="H859" s="115" t="s">
        <v>3601</v>
      </c>
      <c r="I859" s="138"/>
      <c r="J859" s="50" t="str">
        <f t="shared" si="13"/>
        <v>13</v>
      </c>
    </row>
    <row r="860" spans="1:10" ht="15" hidden="1" x14ac:dyDescent="0.2">
      <c r="A860" s="115">
        <v>26</v>
      </c>
      <c r="B860" s="115" t="s">
        <v>728</v>
      </c>
      <c r="C860" s="126" t="s">
        <v>415</v>
      </c>
      <c r="D860" s="127" t="s">
        <v>1335</v>
      </c>
      <c r="E860" s="115" t="s">
        <v>4442</v>
      </c>
      <c r="F860" s="115" t="s">
        <v>113</v>
      </c>
      <c r="G860" s="116"/>
      <c r="H860" s="115" t="s">
        <v>410</v>
      </c>
      <c r="I860" s="140" t="s">
        <v>4328</v>
      </c>
      <c r="J860" s="50" t="str">
        <f t="shared" si="13"/>
        <v>13</v>
      </c>
    </row>
    <row r="861" spans="1:10" ht="15" hidden="1" x14ac:dyDescent="0.2">
      <c r="A861" s="115">
        <v>27</v>
      </c>
      <c r="B861" s="115" t="s">
        <v>154</v>
      </c>
      <c r="C861" s="126" t="s">
        <v>342</v>
      </c>
      <c r="D861" s="127" t="s">
        <v>366</v>
      </c>
      <c r="E861" s="115" t="s">
        <v>3846</v>
      </c>
      <c r="F861" s="115" t="s">
        <v>113</v>
      </c>
      <c r="G861" s="115"/>
      <c r="H861" s="115" t="s">
        <v>410</v>
      </c>
      <c r="I861" s="138"/>
      <c r="J861" s="50" t="str">
        <f t="shared" si="13"/>
        <v>13</v>
      </c>
    </row>
    <row r="862" spans="1:10" ht="15" hidden="1" x14ac:dyDescent="0.2">
      <c r="A862" s="115">
        <v>28</v>
      </c>
      <c r="B862" s="115" t="s">
        <v>155</v>
      </c>
      <c r="C862" s="126" t="s">
        <v>328</v>
      </c>
      <c r="D862" s="127" t="s">
        <v>655</v>
      </c>
      <c r="E862" s="115" t="s">
        <v>2667</v>
      </c>
      <c r="F862" s="115" t="s">
        <v>113</v>
      </c>
      <c r="G862" s="115"/>
      <c r="H862" s="115" t="s">
        <v>410</v>
      </c>
      <c r="I862" s="140" t="s">
        <v>4326</v>
      </c>
      <c r="J862" s="50" t="str">
        <f t="shared" si="13"/>
        <v>13</v>
      </c>
    </row>
    <row r="863" spans="1:10" ht="15" hidden="1" x14ac:dyDescent="0.2">
      <c r="A863" s="115">
        <v>29</v>
      </c>
      <c r="B863" s="115" t="s">
        <v>157</v>
      </c>
      <c r="C863" s="126" t="s">
        <v>4082</v>
      </c>
      <c r="D863" s="127" t="s">
        <v>211</v>
      </c>
      <c r="E863" s="115" t="s">
        <v>4446</v>
      </c>
      <c r="F863" s="115" t="s">
        <v>113</v>
      </c>
      <c r="G863" s="115"/>
      <c r="H863" s="115" t="s">
        <v>3601</v>
      </c>
      <c r="I863" s="138"/>
      <c r="J863" s="50" t="str">
        <f t="shared" si="13"/>
        <v>13</v>
      </c>
    </row>
    <row r="864" spans="1:10" ht="15" hidden="1" x14ac:dyDescent="0.2">
      <c r="A864" s="115">
        <v>30</v>
      </c>
      <c r="B864" s="115" t="s">
        <v>729</v>
      </c>
      <c r="C864" s="126" t="s">
        <v>730</v>
      </c>
      <c r="D864" s="127" t="s">
        <v>1344</v>
      </c>
      <c r="E864" s="115" t="s">
        <v>124</v>
      </c>
      <c r="F864" s="115" t="s">
        <v>113</v>
      </c>
      <c r="G864" s="115"/>
      <c r="H864" s="115" t="s">
        <v>410</v>
      </c>
      <c r="I864" s="138" t="s">
        <v>2002</v>
      </c>
      <c r="J864" s="50" t="str">
        <f t="shared" si="13"/>
        <v>13</v>
      </c>
    </row>
    <row r="865" spans="1:10" ht="15" hidden="1" x14ac:dyDescent="0.2">
      <c r="A865" s="115">
        <v>31</v>
      </c>
      <c r="B865" s="115" t="s">
        <v>158</v>
      </c>
      <c r="C865" s="126" t="s">
        <v>159</v>
      </c>
      <c r="D865" s="127" t="s">
        <v>160</v>
      </c>
      <c r="E865" s="115" t="s">
        <v>3860</v>
      </c>
      <c r="F865" s="115" t="s">
        <v>113</v>
      </c>
      <c r="G865" s="115" t="s">
        <v>417</v>
      </c>
      <c r="H865" s="115" t="s">
        <v>410</v>
      </c>
      <c r="I865" s="138"/>
      <c r="J865" s="50" t="str">
        <f t="shared" si="13"/>
        <v>13</v>
      </c>
    </row>
    <row r="866" spans="1:10" ht="15" hidden="1" x14ac:dyDescent="0.2">
      <c r="A866" s="115">
        <v>32</v>
      </c>
      <c r="B866" s="115" t="s">
        <v>161</v>
      </c>
      <c r="C866" s="126" t="s">
        <v>162</v>
      </c>
      <c r="D866" s="127" t="s">
        <v>3992</v>
      </c>
      <c r="E866" s="115" t="s">
        <v>3982</v>
      </c>
      <c r="F866" s="115" t="s">
        <v>113</v>
      </c>
      <c r="G866" s="115" t="s">
        <v>417</v>
      </c>
      <c r="H866" s="115" t="s">
        <v>410</v>
      </c>
      <c r="I866" s="138"/>
      <c r="J866" s="50" t="str">
        <f t="shared" si="13"/>
        <v>13</v>
      </c>
    </row>
    <row r="867" spans="1:10" ht="15" hidden="1" x14ac:dyDescent="0.2">
      <c r="A867" s="115">
        <v>33</v>
      </c>
      <c r="B867" s="117" t="s">
        <v>2006</v>
      </c>
      <c r="C867" s="128" t="s">
        <v>324</v>
      </c>
      <c r="D867" s="129" t="s">
        <v>554</v>
      </c>
      <c r="E867" s="117" t="s">
        <v>3565</v>
      </c>
      <c r="F867" s="115" t="s">
        <v>113</v>
      </c>
      <c r="G867" s="120" t="s">
        <v>3608</v>
      </c>
      <c r="H867" s="117" t="s">
        <v>410</v>
      </c>
      <c r="I867" s="147" t="s">
        <v>4329</v>
      </c>
      <c r="J867" s="50" t="str">
        <f t="shared" si="13"/>
        <v>13</v>
      </c>
    </row>
    <row r="868" spans="1:10" ht="15" hidden="1" x14ac:dyDescent="0.2">
      <c r="A868" s="115">
        <v>1</v>
      </c>
      <c r="B868" s="115" t="s">
        <v>731</v>
      </c>
      <c r="C868" s="126" t="s">
        <v>732</v>
      </c>
      <c r="D868" s="127" t="s">
        <v>407</v>
      </c>
      <c r="E868" s="115" t="s">
        <v>508</v>
      </c>
      <c r="F868" s="115" t="s">
        <v>733</v>
      </c>
      <c r="G868" s="115"/>
      <c r="H868" s="115" t="s">
        <v>410</v>
      </c>
      <c r="I868" s="134" t="s">
        <v>3606</v>
      </c>
      <c r="J868" s="50" t="str">
        <f t="shared" si="13"/>
        <v>13</v>
      </c>
    </row>
    <row r="869" spans="1:10" ht="15" hidden="1" x14ac:dyDescent="0.2">
      <c r="A869" s="115">
        <v>2</v>
      </c>
      <c r="B869" s="115" t="s">
        <v>734</v>
      </c>
      <c r="C869" s="126" t="s">
        <v>735</v>
      </c>
      <c r="D869" s="127" t="s">
        <v>3892</v>
      </c>
      <c r="E869" s="115" t="s">
        <v>736</v>
      </c>
      <c r="F869" s="115" t="s">
        <v>733</v>
      </c>
      <c r="G869" s="115"/>
      <c r="H869" s="115" t="s">
        <v>410</v>
      </c>
      <c r="I869" s="138"/>
      <c r="J869" s="50" t="str">
        <f t="shared" si="13"/>
        <v>13</v>
      </c>
    </row>
    <row r="870" spans="1:10" ht="15" hidden="1" x14ac:dyDescent="0.2">
      <c r="A870" s="115">
        <v>3</v>
      </c>
      <c r="B870" s="115" t="s">
        <v>737</v>
      </c>
      <c r="C870" s="126" t="s">
        <v>738</v>
      </c>
      <c r="D870" s="127" t="s">
        <v>708</v>
      </c>
      <c r="E870" s="115" t="s">
        <v>1652</v>
      </c>
      <c r="F870" s="115" t="s">
        <v>733</v>
      </c>
      <c r="G870" s="115" t="s">
        <v>417</v>
      </c>
      <c r="H870" s="115" t="s">
        <v>410</v>
      </c>
      <c r="I870" s="138"/>
      <c r="J870" s="50" t="str">
        <f t="shared" si="13"/>
        <v>13</v>
      </c>
    </row>
    <row r="871" spans="1:10" ht="15" hidden="1" x14ac:dyDescent="0.2">
      <c r="A871" s="115">
        <v>4</v>
      </c>
      <c r="B871" s="115" t="s">
        <v>739</v>
      </c>
      <c r="C871" s="126" t="s">
        <v>324</v>
      </c>
      <c r="D871" s="127" t="s">
        <v>554</v>
      </c>
      <c r="E871" s="115" t="s">
        <v>1382</v>
      </c>
      <c r="F871" s="115" t="s">
        <v>733</v>
      </c>
      <c r="G871" s="115"/>
      <c r="H871" s="115" t="s">
        <v>410</v>
      </c>
      <c r="I871" s="138"/>
      <c r="J871" s="50" t="str">
        <f t="shared" si="13"/>
        <v>13</v>
      </c>
    </row>
    <row r="872" spans="1:10" ht="15" hidden="1" x14ac:dyDescent="0.2">
      <c r="A872" s="115">
        <v>5</v>
      </c>
      <c r="B872" s="115" t="s">
        <v>741</v>
      </c>
      <c r="C872" s="126" t="s">
        <v>992</v>
      </c>
      <c r="D872" s="127" t="s">
        <v>742</v>
      </c>
      <c r="E872" s="115" t="s">
        <v>743</v>
      </c>
      <c r="F872" s="115" t="s">
        <v>733</v>
      </c>
      <c r="G872" s="115" t="s">
        <v>417</v>
      </c>
      <c r="H872" s="115" t="s">
        <v>410</v>
      </c>
      <c r="I872" s="138" t="s">
        <v>470</v>
      </c>
      <c r="J872" s="50" t="str">
        <f t="shared" si="13"/>
        <v>13</v>
      </c>
    </row>
    <row r="873" spans="1:10" ht="15" hidden="1" x14ac:dyDescent="0.2">
      <c r="A873" s="115">
        <v>6</v>
      </c>
      <c r="B873" s="115" t="s">
        <v>744</v>
      </c>
      <c r="C873" s="126" t="s">
        <v>745</v>
      </c>
      <c r="D873" s="127" t="s">
        <v>563</v>
      </c>
      <c r="E873" s="115" t="s">
        <v>156</v>
      </c>
      <c r="F873" s="115" t="s">
        <v>733</v>
      </c>
      <c r="G873" s="115"/>
      <c r="H873" s="115" t="s">
        <v>410</v>
      </c>
      <c r="I873" s="138"/>
      <c r="J873" s="50" t="str">
        <f t="shared" si="13"/>
        <v>13</v>
      </c>
    </row>
    <row r="874" spans="1:10" ht="15" hidden="1" x14ac:dyDescent="0.2">
      <c r="A874" s="115">
        <v>7</v>
      </c>
      <c r="B874" s="115" t="s">
        <v>746</v>
      </c>
      <c r="C874" s="126" t="s">
        <v>747</v>
      </c>
      <c r="D874" s="127" t="s">
        <v>563</v>
      </c>
      <c r="E874" s="115" t="s">
        <v>1485</v>
      </c>
      <c r="F874" s="115" t="s">
        <v>733</v>
      </c>
      <c r="G874" s="115"/>
      <c r="H874" s="115" t="s">
        <v>410</v>
      </c>
      <c r="I874" s="138" t="s">
        <v>2007</v>
      </c>
      <c r="J874" s="50" t="str">
        <f t="shared" si="13"/>
        <v>13</v>
      </c>
    </row>
    <row r="875" spans="1:10" ht="15" hidden="1" x14ac:dyDescent="0.2">
      <c r="A875" s="115">
        <v>8</v>
      </c>
      <c r="B875" s="115" t="s">
        <v>748</v>
      </c>
      <c r="C875" s="126" t="s">
        <v>749</v>
      </c>
      <c r="D875" s="127" t="s">
        <v>4024</v>
      </c>
      <c r="E875" s="115" t="s">
        <v>750</v>
      </c>
      <c r="F875" s="115" t="s">
        <v>733</v>
      </c>
      <c r="G875" s="115"/>
      <c r="H875" s="115" t="s">
        <v>410</v>
      </c>
      <c r="I875" s="138"/>
      <c r="J875" s="50" t="str">
        <f t="shared" si="13"/>
        <v>13</v>
      </c>
    </row>
    <row r="876" spans="1:10" ht="15" hidden="1" x14ac:dyDescent="0.2">
      <c r="A876" s="115">
        <v>9</v>
      </c>
      <c r="B876" s="115" t="s">
        <v>751</v>
      </c>
      <c r="C876" s="126" t="s">
        <v>585</v>
      </c>
      <c r="D876" s="127" t="s">
        <v>432</v>
      </c>
      <c r="E876" s="115" t="s">
        <v>3561</v>
      </c>
      <c r="F876" s="115" t="s">
        <v>733</v>
      </c>
      <c r="G876" s="115"/>
      <c r="H876" s="115" t="s">
        <v>410</v>
      </c>
      <c r="I876" s="138"/>
      <c r="J876" s="50" t="str">
        <f t="shared" si="13"/>
        <v>13</v>
      </c>
    </row>
    <row r="877" spans="1:10" ht="15" hidden="1" x14ac:dyDescent="0.2">
      <c r="A877" s="115">
        <v>10</v>
      </c>
      <c r="B877" s="115" t="s">
        <v>752</v>
      </c>
      <c r="C877" s="126" t="s">
        <v>753</v>
      </c>
      <c r="D877" s="127" t="s">
        <v>1021</v>
      </c>
      <c r="E877" s="115" t="s">
        <v>3952</v>
      </c>
      <c r="F877" s="115" t="s">
        <v>733</v>
      </c>
      <c r="G877" s="115" t="s">
        <v>417</v>
      </c>
      <c r="H877" s="115" t="s">
        <v>410</v>
      </c>
      <c r="I877" s="136"/>
      <c r="J877" s="50" t="str">
        <f t="shared" si="13"/>
        <v>13</v>
      </c>
    </row>
    <row r="878" spans="1:10" ht="15" hidden="1" x14ac:dyDescent="0.2">
      <c r="A878" s="115">
        <v>11</v>
      </c>
      <c r="B878" s="115" t="s">
        <v>754</v>
      </c>
      <c r="C878" s="126" t="s">
        <v>755</v>
      </c>
      <c r="D878" s="127" t="s">
        <v>756</v>
      </c>
      <c r="E878" s="115" t="s">
        <v>4118</v>
      </c>
      <c r="F878" s="115" t="s">
        <v>733</v>
      </c>
      <c r="G878" s="115"/>
      <c r="H878" s="115" t="s">
        <v>3601</v>
      </c>
      <c r="I878" s="134" t="s">
        <v>3606</v>
      </c>
      <c r="J878" s="50" t="str">
        <f t="shared" si="13"/>
        <v>13</v>
      </c>
    </row>
    <row r="879" spans="1:10" ht="15" hidden="1" x14ac:dyDescent="0.2">
      <c r="A879" s="115">
        <v>12</v>
      </c>
      <c r="B879" s="115" t="s">
        <v>757</v>
      </c>
      <c r="C879" s="126" t="s">
        <v>328</v>
      </c>
      <c r="D879" s="127" t="s">
        <v>582</v>
      </c>
      <c r="E879" s="115" t="s">
        <v>758</v>
      </c>
      <c r="F879" s="115" t="s">
        <v>733</v>
      </c>
      <c r="G879" s="116"/>
      <c r="H879" s="115" t="s">
        <v>410</v>
      </c>
      <c r="I879" s="140"/>
      <c r="J879" s="50" t="str">
        <f t="shared" si="13"/>
        <v>13</v>
      </c>
    </row>
    <row r="880" spans="1:10" ht="15" hidden="1" x14ac:dyDescent="0.2">
      <c r="A880" s="115">
        <v>13</v>
      </c>
      <c r="B880" s="115" t="s">
        <v>759</v>
      </c>
      <c r="C880" s="126" t="s">
        <v>615</v>
      </c>
      <c r="D880" s="127" t="s">
        <v>760</v>
      </c>
      <c r="E880" s="115" t="s">
        <v>948</v>
      </c>
      <c r="F880" s="115" t="s">
        <v>733</v>
      </c>
      <c r="G880" s="115"/>
      <c r="H880" s="115" t="s">
        <v>3601</v>
      </c>
      <c r="I880" s="138"/>
      <c r="J880" s="50" t="str">
        <f t="shared" si="13"/>
        <v>13</v>
      </c>
    </row>
    <row r="881" spans="1:10" ht="15" hidden="1" x14ac:dyDescent="0.2">
      <c r="A881" s="115">
        <v>14</v>
      </c>
      <c r="B881" s="115" t="s">
        <v>761</v>
      </c>
      <c r="C881" s="126" t="s">
        <v>342</v>
      </c>
      <c r="D881" s="127" t="s">
        <v>762</v>
      </c>
      <c r="E881" s="115" t="s">
        <v>469</v>
      </c>
      <c r="F881" s="115" t="s">
        <v>733</v>
      </c>
      <c r="G881" s="115"/>
      <c r="H881" s="115" t="s">
        <v>410</v>
      </c>
      <c r="I881" s="138"/>
      <c r="J881" s="50" t="str">
        <f t="shared" si="13"/>
        <v>13</v>
      </c>
    </row>
    <row r="882" spans="1:10" ht="15" hidden="1" x14ac:dyDescent="0.2">
      <c r="A882" s="115">
        <v>15</v>
      </c>
      <c r="B882" s="115" t="s">
        <v>763</v>
      </c>
      <c r="C882" s="126" t="s">
        <v>961</v>
      </c>
      <c r="D882" s="127" t="s">
        <v>466</v>
      </c>
      <c r="E882" s="115" t="s">
        <v>3486</v>
      </c>
      <c r="F882" s="115" t="s">
        <v>733</v>
      </c>
      <c r="G882" s="115"/>
      <c r="H882" s="115" t="s">
        <v>410</v>
      </c>
      <c r="I882" s="138"/>
      <c r="J882" s="50" t="str">
        <f t="shared" si="13"/>
        <v>13</v>
      </c>
    </row>
    <row r="883" spans="1:10" ht="15" hidden="1" x14ac:dyDescent="0.2">
      <c r="A883" s="115">
        <v>16</v>
      </c>
      <c r="B883" s="115" t="s">
        <v>764</v>
      </c>
      <c r="C883" s="126" t="s">
        <v>765</v>
      </c>
      <c r="D883" s="127" t="s">
        <v>3931</v>
      </c>
      <c r="E883" s="115" t="s">
        <v>3477</v>
      </c>
      <c r="F883" s="115" t="s">
        <v>733</v>
      </c>
      <c r="G883" s="115"/>
      <c r="H883" s="115" t="s">
        <v>3601</v>
      </c>
      <c r="I883" s="138"/>
      <c r="J883" s="50" t="str">
        <f t="shared" si="13"/>
        <v>13</v>
      </c>
    </row>
    <row r="884" spans="1:10" ht="15" hidden="1" x14ac:dyDescent="0.2">
      <c r="A884" s="115">
        <v>17</v>
      </c>
      <c r="B884" s="115" t="s">
        <v>766</v>
      </c>
      <c r="C884" s="126" t="s">
        <v>3583</v>
      </c>
      <c r="D884" s="127" t="s">
        <v>3931</v>
      </c>
      <c r="E884" s="115" t="s">
        <v>3677</v>
      </c>
      <c r="F884" s="115" t="s">
        <v>733</v>
      </c>
      <c r="G884" s="115"/>
      <c r="H884" s="115" t="s">
        <v>410</v>
      </c>
      <c r="I884" s="138"/>
      <c r="J884" s="50" t="str">
        <f t="shared" si="13"/>
        <v>13</v>
      </c>
    </row>
    <row r="885" spans="1:10" ht="15" hidden="1" x14ac:dyDescent="0.2">
      <c r="A885" s="115">
        <v>18</v>
      </c>
      <c r="B885" s="115" t="s">
        <v>767</v>
      </c>
      <c r="C885" s="126" t="s">
        <v>235</v>
      </c>
      <c r="D885" s="127" t="s">
        <v>3471</v>
      </c>
      <c r="E885" s="115" t="s">
        <v>537</v>
      </c>
      <c r="F885" s="115" t="s">
        <v>733</v>
      </c>
      <c r="G885" s="115"/>
      <c r="H885" s="115" t="s">
        <v>3601</v>
      </c>
      <c r="I885" s="138"/>
      <c r="J885" s="50" t="str">
        <f t="shared" si="13"/>
        <v>13</v>
      </c>
    </row>
    <row r="886" spans="1:10" ht="15" hidden="1" x14ac:dyDescent="0.2">
      <c r="A886" s="115">
        <v>19</v>
      </c>
      <c r="B886" s="115" t="s">
        <v>768</v>
      </c>
      <c r="C886" s="126" t="s">
        <v>342</v>
      </c>
      <c r="D886" s="127" t="s">
        <v>951</v>
      </c>
      <c r="E886" s="115" t="s">
        <v>769</v>
      </c>
      <c r="F886" s="115" t="s">
        <v>733</v>
      </c>
      <c r="G886" s="115"/>
      <c r="H886" s="115" t="s">
        <v>3601</v>
      </c>
      <c r="I886" s="138" t="s">
        <v>2008</v>
      </c>
      <c r="J886" s="50" t="str">
        <f t="shared" si="13"/>
        <v>13</v>
      </c>
    </row>
    <row r="887" spans="1:10" ht="15" hidden="1" x14ac:dyDescent="0.2">
      <c r="A887" s="115">
        <v>20</v>
      </c>
      <c r="B887" s="115" t="s">
        <v>770</v>
      </c>
      <c r="C887" s="126" t="s">
        <v>3583</v>
      </c>
      <c r="D887" s="127" t="s">
        <v>471</v>
      </c>
      <c r="E887" s="115" t="s">
        <v>771</v>
      </c>
      <c r="F887" s="115" t="s">
        <v>733</v>
      </c>
      <c r="G887" s="115"/>
      <c r="H887" s="115" t="s">
        <v>410</v>
      </c>
      <c r="I887" s="138"/>
      <c r="J887" s="50" t="str">
        <f t="shared" si="13"/>
        <v>13</v>
      </c>
    </row>
    <row r="888" spans="1:10" ht="15" hidden="1" x14ac:dyDescent="0.2">
      <c r="A888" s="115">
        <v>21</v>
      </c>
      <c r="B888" s="115" t="s">
        <v>772</v>
      </c>
      <c r="C888" s="126" t="s">
        <v>773</v>
      </c>
      <c r="D888" s="127" t="s">
        <v>475</v>
      </c>
      <c r="E888" s="115" t="s">
        <v>1593</v>
      </c>
      <c r="F888" s="115" t="s">
        <v>733</v>
      </c>
      <c r="G888" s="115"/>
      <c r="H888" s="115" t="s">
        <v>410</v>
      </c>
      <c r="I888" s="138"/>
      <c r="J888" s="50" t="str">
        <f t="shared" si="13"/>
        <v>13</v>
      </c>
    </row>
    <row r="889" spans="1:10" ht="15" hidden="1" x14ac:dyDescent="0.2">
      <c r="A889" s="115">
        <v>22</v>
      </c>
      <c r="B889" s="115" t="s">
        <v>774</v>
      </c>
      <c r="C889" s="126" t="s">
        <v>775</v>
      </c>
      <c r="D889" s="127" t="s">
        <v>343</v>
      </c>
      <c r="E889" s="115" t="s">
        <v>1010</v>
      </c>
      <c r="F889" s="115" t="s">
        <v>733</v>
      </c>
      <c r="G889" s="115"/>
      <c r="H889" s="115" t="s">
        <v>3601</v>
      </c>
      <c r="I889" s="138"/>
      <c r="J889" s="50" t="str">
        <f t="shared" si="13"/>
        <v>13</v>
      </c>
    </row>
    <row r="890" spans="1:10" ht="15" hidden="1" x14ac:dyDescent="0.2">
      <c r="A890" s="115">
        <v>23</v>
      </c>
      <c r="B890" s="115" t="s">
        <v>776</v>
      </c>
      <c r="C890" s="126" t="s">
        <v>777</v>
      </c>
      <c r="D890" s="127" t="s">
        <v>778</v>
      </c>
      <c r="E890" s="115" t="s">
        <v>779</v>
      </c>
      <c r="F890" s="115" t="s">
        <v>733</v>
      </c>
      <c r="G890" s="115" t="s">
        <v>417</v>
      </c>
      <c r="H890" s="115" t="s">
        <v>410</v>
      </c>
      <c r="I890" s="138"/>
      <c r="J890" s="50" t="str">
        <f t="shared" si="13"/>
        <v>13</v>
      </c>
    </row>
    <row r="891" spans="1:10" ht="15" hidden="1" x14ac:dyDescent="0.2">
      <c r="A891" s="115">
        <v>24</v>
      </c>
      <c r="B891" s="115" t="s">
        <v>780</v>
      </c>
      <c r="C891" s="126" t="s">
        <v>781</v>
      </c>
      <c r="D891" s="127" t="s">
        <v>1060</v>
      </c>
      <c r="E891" s="115" t="s">
        <v>3730</v>
      </c>
      <c r="F891" s="115" t="s">
        <v>733</v>
      </c>
      <c r="G891" s="115" t="s">
        <v>417</v>
      </c>
      <c r="H891" s="115" t="s">
        <v>410</v>
      </c>
      <c r="I891" s="138"/>
      <c r="J891" s="50" t="str">
        <f t="shared" si="13"/>
        <v>13</v>
      </c>
    </row>
    <row r="892" spans="1:10" ht="15" hidden="1" x14ac:dyDescent="0.2">
      <c r="A892" s="115">
        <v>25</v>
      </c>
      <c r="B892" s="115" t="s">
        <v>782</v>
      </c>
      <c r="C892" s="126" t="s">
        <v>1800</v>
      </c>
      <c r="D892" s="127" t="s">
        <v>783</v>
      </c>
      <c r="E892" s="115" t="s">
        <v>537</v>
      </c>
      <c r="F892" s="115" t="s">
        <v>733</v>
      </c>
      <c r="G892" s="115"/>
      <c r="H892" s="115" t="s">
        <v>3601</v>
      </c>
      <c r="I892" s="138"/>
      <c r="J892" s="50" t="str">
        <f t="shared" si="13"/>
        <v>13</v>
      </c>
    </row>
    <row r="893" spans="1:10" ht="15" hidden="1" x14ac:dyDescent="0.2">
      <c r="A893" s="115">
        <v>26</v>
      </c>
      <c r="B893" s="115" t="s">
        <v>784</v>
      </c>
      <c r="C893" s="126" t="s">
        <v>3770</v>
      </c>
      <c r="D893" s="127" t="s">
        <v>607</v>
      </c>
      <c r="E893" s="115" t="s">
        <v>1385</v>
      </c>
      <c r="F893" s="115" t="s">
        <v>733</v>
      </c>
      <c r="G893" s="115"/>
      <c r="H893" s="115" t="s">
        <v>410</v>
      </c>
      <c r="I893" s="138"/>
      <c r="J893" s="50" t="str">
        <f t="shared" si="13"/>
        <v>13</v>
      </c>
    </row>
    <row r="894" spans="1:10" ht="15" hidden="1" x14ac:dyDescent="0.2">
      <c r="A894" s="115">
        <v>27</v>
      </c>
      <c r="B894" s="115" t="s">
        <v>785</v>
      </c>
      <c r="C894" s="126" t="s">
        <v>419</v>
      </c>
      <c r="D894" s="127" t="s">
        <v>507</v>
      </c>
      <c r="E894" s="115" t="s">
        <v>786</v>
      </c>
      <c r="F894" s="115" t="s">
        <v>733</v>
      </c>
      <c r="G894" s="116" t="s">
        <v>546</v>
      </c>
      <c r="H894" s="115" t="s">
        <v>410</v>
      </c>
      <c r="I894" s="138"/>
      <c r="J894" s="50" t="str">
        <f t="shared" si="13"/>
        <v>13</v>
      </c>
    </row>
    <row r="895" spans="1:10" ht="15" hidden="1" x14ac:dyDescent="0.2">
      <c r="A895" s="115">
        <v>28</v>
      </c>
      <c r="B895" s="115" t="s">
        <v>787</v>
      </c>
      <c r="C895" s="126" t="s">
        <v>886</v>
      </c>
      <c r="D895" s="127" t="s">
        <v>357</v>
      </c>
      <c r="E895" s="115" t="s">
        <v>1626</v>
      </c>
      <c r="F895" s="115" t="s">
        <v>733</v>
      </c>
      <c r="G895" s="115"/>
      <c r="H895" s="115" t="s">
        <v>3601</v>
      </c>
      <c r="I895" s="138" t="s">
        <v>3643</v>
      </c>
      <c r="J895" s="50" t="str">
        <f t="shared" si="13"/>
        <v>13</v>
      </c>
    </row>
    <row r="896" spans="1:10" ht="15" hidden="1" x14ac:dyDescent="0.2">
      <c r="A896" s="115">
        <v>29</v>
      </c>
      <c r="B896" s="117" t="s">
        <v>788</v>
      </c>
      <c r="C896" s="128" t="s">
        <v>3483</v>
      </c>
      <c r="D896" s="129" t="s">
        <v>789</v>
      </c>
      <c r="E896" s="117" t="s">
        <v>4084</v>
      </c>
      <c r="F896" s="117" t="s">
        <v>733</v>
      </c>
      <c r="G896" s="117"/>
      <c r="H896" s="117" t="s">
        <v>410</v>
      </c>
      <c r="I896" s="134"/>
      <c r="J896" s="50" t="str">
        <f t="shared" si="13"/>
        <v>13</v>
      </c>
    </row>
    <row r="897" spans="1:10" ht="15" hidden="1" x14ac:dyDescent="0.2">
      <c r="A897" s="115">
        <v>30</v>
      </c>
      <c r="B897" s="115" t="s">
        <v>790</v>
      </c>
      <c r="C897" s="126" t="s">
        <v>791</v>
      </c>
      <c r="D897" s="127" t="s">
        <v>3600</v>
      </c>
      <c r="E897" s="115" t="s">
        <v>758</v>
      </c>
      <c r="F897" s="115" t="s">
        <v>733</v>
      </c>
      <c r="G897" s="115"/>
      <c r="H897" s="115" t="s">
        <v>410</v>
      </c>
      <c r="I897" s="134" t="s">
        <v>3606</v>
      </c>
      <c r="J897" s="50" t="str">
        <f t="shared" si="13"/>
        <v>13</v>
      </c>
    </row>
    <row r="898" spans="1:10" ht="15" hidden="1" x14ac:dyDescent="0.2">
      <c r="A898" s="115">
        <v>31</v>
      </c>
      <c r="B898" s="115" t="s">
        <v>792</v>
      </c>
      <c r="C898" s="126" t="s">
        <v>793</v>
      </c>
      <c r="D898" s="127" t="s">
        <v>1655</v>
      </c>
      <c r="E898" s="115" t="s">
        <v>3541</v>
      </c>
      <c r="F898" s="115" t="s">
        <v>733</v>
      </c>
      <c r="G898" s="116" t="s">
        <v>483</v>
      </c>
      <c r="H898" s="115" t="s">
        <v>3601</v>
      </c>
      <c r="I898" s="138"/>
      <c r="J898" s="50" t="str">
        <f t="shared" si="13"/>
        <v>13</v>
      </c>
    </row>
    <row r="899" spans="1:10" ht="15" hidden="1" x14ac:dyDescent="0.2">
      <c r="A899" s="115">
        <v>32</v>
      </c>
      <c r="B899" s="115" t="s">
        <v>794</v>
      </c>
      <c r="C899" s="126" t="s">
        <v>3747</v>
      </c>
      <c r="D899" s="127" t="s">
        <v>363</v>
      </c>
      <c r="E899" s="115" t="s">
        <v>3934</v>
      </c>
      <c r="F899" s="115" t="s">
        <v>733</v>
      </c>
      <c r="G899" s="115"/>
      <c r="H899" s="115" t="s">
        <v>3601</v>
      </c>
      <c r="I899" s="138"/>
      <c r="J899" s="50" t="str">
        <f t="shared" ref="J899:J962" si="14">LEFT(F899,2)</f>
        <v>13</v>
      </c>
    </row>
    <row r="900" spans="1:10" ht="15" hidden="1" x14ac:dyDescent="0.2">
      <c r="A900" s="115">
        <v>33</v>
      </c>
      <c r="B900" s="115" t="s">
        <v>795</v>
      </c>
      <c r="C900" s="126" t="s">
        <v>796</v>
      </c>
      <c r="D900" s="127" t="s">
        <v>3758</v>
      </c>
      <c r="E900" s="115" t="s">
        <v>797</v>
      </c>
      <c r="F900" s="115" t="s">
        <v>733</v>
      </c>
      <c r="G900" s="115"/>
      <c r="H900" s="115" t="s">
        <v>3601</v>
      </c>
      <c r="I900" s="138"/>
      <c r="J900" s="50" t="str">
        <f t="shared" si="14"/>
        <v>13</v>
      </c>
    </row>
    <row r="901" spans="1:10" ht="15" hidden="1" x14ac:dyDescent="0.2">
      <c r="A901" s="115">
        <v>34</v>
      </c>
      <c r="B901" s="115" t="s">
        <v>798</v>
      </c>
      <c r="C901" s="128" t="s">
        <v>799</v>
      </c>
      <c r="D901" s="129" t="s">
        <v>3758</v>
      </c>
      <c r="E901" s="117" t="s">
        <v>4428</v>
      </c>
      <c r="F901" s="115" t="s">
        <v>733</v>
      </c>
      <c r="G901" s="117"/>
      <c r="H901" s="117" t="s">
        <v>410</v>
      </c>
      <c r="I901" s="134"/>
      <c r="J901" s="50" t="str">
        <f t="shared" si="14"/>
        <v>13</v>
      </c>
    </row>
    <row r="902" spans="1:10" ht="15" hidden="1" x14ac:dyDescent="0.2">
      <c r="A902" s="115">
        <v>35</v>
      </c>
      <c r="B902" s="115" t="s">
        <v>800</v>
      </c>
      <c r="C902" s="126" t="s">
        <v>801</v>
      </c>
      <c r="D902" s="127" t="s">
        <v>373</v>
      </c>
      <c r="E902" s="115" t="s">
        <v>1559</v>
      </c>
      <c r="F902" s="115" t="s">
        <v>733</v>
      </c>
      <c r="G902" s="115"/>
      <c r="H902" s="115" t="s">
        <v>410</v>
      </c>
      <c r="I902" s="138"/>
      <c r="J902" s="50" t="str">
        <f t="shared" si="14"/>
        <v>13</v>
      </c>
    </row>
    <row r="903" spans="1:10" ht="15" hidden="1" x14ac:dyDescent="0.2">
      <c r="A903" s="115">
        <v>36</v>
      </c>
      <c r="B903" s="115" t="s">
        <v>802</v>
      </c>
      <c r="C903" s="126" t="s">
        <v>656</v>
      </c>
      <c r="D903" s="127" t="s">
        <v>373</v>
      </c>
      <c r="E903" s="115" t="s">
        <v>803</v>
      </c>
      <c r="F903" s="115" t="s">
        <v>733</v>
      </c>
      <c r="G903" s="115"/>
      <c r="H903" s="115" t="s">
        <v>410</v>
      </c>
      <c r="I903" s="138"/>
      <c r="J903" s="50" t="str">
        <f t="shared" si="14"/>
        <v>13</v>
      </c>
    </row>
    <row r="904" spans="1:10" ht="15" hidden="1" x14ac:dyDescent="0.2">
      <c r="A904" s="115">
        <v>37</v>
      </c>
      <c r="B904" s="115" t="s">
        <v>804</v>
      </c>
      <c r="C904" s="126" t="s">
        <v>324</v>
      </c>
      <c r="D904" s="127" t="s">
        <v>374</v>
      </c>
      <c r="E904" s="115" t="s">
        <v>699</v>
      </c>
      <c r="F904" s="115" t="s">
        <v>733</v>
      </c>
      <c r="G904" s="115"/>
      <c r="H904" s="115" t="s">
        <v>410</v>
      </c>
      <c r="I904" s="138"/>
      <c r="J904" s="50" t="str">
        <f t="shared" si="14"/>
        <v>13</v>
      </c>
    </row>
    <row r="905" spans="1:10" ht="15" hidden="1" x14ac:dyDescent="0.2">
      <c r="A905" s="115">
        <v>38</v>
      </c>
      <c r="B905" s="115" t="s">
        <v>805</v>
      </c>
      <c r="C905" s="126" t="s">
        <v>806</v>
      </c>
      <c r="D905" s="127" t="s">
        <v>211</v>
      </c>
      <c r="E905" s="115" t="s">
        <v>758</v>
      </c>
      <c r="F905" s="115" t="s">
        <v>733</v>
      </c>
      <c r="G905" s="115"/>
      <c r="H905" s="115" t="s">
        <v>410</v>
      </c>
      <c r="I905" s="138"/>
      <c r="J905" s="50" t="str">
        <f t="shared" si="14"/>
        <v>13</v>
      </c>
    </row>
    <row r="906" spans="1:10" ht="15" hidden="1" x14ac:dyDescent="0.2">
      <c r="A906" s="115">
        <v>39</v>
      </c>
      <c r="B906" s="117" t="s">
        <v>2009</v>
      </c>
      <c r="C906" s="128" t="s">
        <v>2010</v>
      </c>
      <c r="D906" s="129" t="s">
        <v>567</v>
      </c>
      <c r="E906" s="117" t="s">
        <v>3702</v>
      </c>
      <c r="F906" s="115" t="s">
        <v>733</v>
      </c>
      <c r="G906" s="123" t="s">
        <v>3608</v>
      </c>
      <c r="H906" s="117" t="s">
        <v>410</v>
      </c>
      <c r="I906" s="141" t="s">
        <v>2011</v>
      </c>
      <c r="J906" s="50" t="str">
        <f t="shared" si="14"/>
        <v>13</v>
      </c>
    </row>
    <row r="907" spans="1:10" ht="15" hidden="1" x14ac:dyDescent="0.2">
      <c r="A907" s="115">
        <v>1</v>
      </c>
      <c r="B907" s="115" t="s">
        <v>808</v>
      </c>
      <c r="C907" s="126" t="s">
        <v>3686</v>
      </c>
      <c r="D907" s="127" t="s">
        <v>563</v>
      </c>
      <c r="E907" s="115" t="s">
        <v>4357</v>
      </c>
      <c r="F907" s="115" t="s">
        <v>807</v>
      </c>
      <c r="G907" s="115"/>
      <c r="H907" s="115" t="s">
        <v>410</v>
      </c>
      <c r="I907" s="138"/>
      <c r="J907" s="50" t="str">
        <f t="shared" si="14"/>
        <v>13</v>
      </c>
    </row>
    <row r="908" spans="1:10" ht="15" hidden="1" x14ac:dyDescent="0.2">
      <c r="A908" s="115">
        <v>2</v>
      </c>
      <c r="B908" s="115" t="s">
        <v>809</v>
      </c>
      <c r="C908" s="126" t="s">
        <v>3802</v>
      </c>
      <c r="D908" s="127" t="s">
        <v>563</v>
      </c>
      <c r="E908" s="115" t="s">
        <v>1755</v>
      </c>
      <c r="F908" s="115" t="s">
        <v>807</v>
      </c>
      <c r="G908" s="115"/>
      <c r="H908" s="115" t="s">
        <v>410</v>
      </c>
      <c r="I908" s="138"/>
      <c r="J908" s="50" t="str">
        <f t="shared" si="14"/>
        <v>13</v>
      </c>
    </row>
    <row r="909" spans="1:10" ht="15" hidden="1" x14ac:dyDescent="0.2">
      <c r="A909" s="115">
        <v>3</v>
      </c>
      <c r="B909" s="115" t="s">
        <v>810</v>
      </c>
      <c r="C909" s="126" t="s">
        <v>811</v>
      </c>
      <c r="D909" s="127" t="s">
        <v>563</v>
      </c>
      <c r="E909" s="115" t="s">
        <v>1590</v>
      </c>
      <c r="F909" s="115" t="s">
        <v>807</v>
      </c>
      <c r="G909" s="115"/>
      <c r="H909" s="115" t="s">
        <v>3601</v>
      </c>
      <c r="I909" s="140" t="s">
        <v>4325</v>
      </c>
      <c r="J909" s="50" t="str">
        <f t="shared" si="14"/>
        <v>13</v>
      </c>
    </row>
    <row r="910" spans="1:10" ht="15" hidden="1" x14ac:dyDescent="0.2">
      <c r="A910" s="115">
        <v>4</v>
      </c>
      <c r="B910" s="115" t="s">
        <v>812</v>
      </c>
      <c r="C910" s="126" t="s">
        <v>813</v>
      </c>
      <c r="D910" s="127" t="s">
        <v>432</v>
      </c>
      <c r="E910" s="115" t="s">
        <v>469</v>
      </c>
      <c r="F910" s="115" t="s">
        <v>807</v>
      </c>
      <c r="G910" s="116" t="s">
        <v>546</v>
      </c>
      <c r="H910" s="115" t="s">
        <v>410</v>
      </c>
      <c r="I910" s="138"/>
      <c r="J910" s="50" t="str">
        <f t="shared" si="14"/>
        <v>13</v>
      </c>
    </row>
    <row r="911" spans="1:10" ht="15" hidden="1" x14ac:dyDescent="0.2">
      <c r="A911" s="115">
        <v>5</v>
      </c>
      <c r="B911" s="115" t="s">
        <v>814</v>
      </c>
      <c r="C911" s="126" t="s">
        <v>815</v>
      </c>
      <c r="D911" s="127" t="s">
        <v>327</v>
      </c>
      <c r="E911" s="115" t="s">
        <v>816</v>
      </c>
      <c r="F911" s="115" t="s">
        <v>807</v>
      </c>
      <c r="G911" s="115"/>
      <c r="H911" s="115" t="s">
        <v>410</v>
      </c>
      <c r="I911" s="138"/>
      <c r="J911" s="50" t="str">
        <f t="shared" si="14"/>
        <v>13</v>
      </c>
    </row>
    <row r="912" spans="1:10" ht="15" hidden="1" x14ac:dyDescent="0.2">
      <c r="A912" s="115">
        <v>6</v>
      </c>
      <c r="B912" s="115" t="s">
        <v>817</v>
      </c>
      <c r="C912" s="126" t="s">
        <v>2749</v>
      </c>
      <c r="D912" s="127" t="s">
        <v>3562</v>
      </c>
      <c r="E912" s="115" t="s">
        <v>534</v>
      </c>
      <c r="F912" s="115" t="s">
        <v>807</v>
      </c>
      <c r="G912" s="115"/>
      <c r="H912" s="115" t="s">
        <v>410</v>
      </c>
      <c r="I912" s="138"/>
      <c r="J912" s="50" t="str">
        <f t="shared" si="14"/>
        <v>13</v>
      </c>
    </row>
    <row r="913" spans="1:10" ht="15" hidden="1" x14ac:dyDescent="0.2">
      <c r="A913" s="115">
        <v>7</v>
      </c>
      <c r="B913" s="115" t="s">
        <v>818</v>
      </c>
      <c r="C913" s="126" t="s">
        <v>819</v>
      </c>
      <c r="D913" s="127" t="s">
        <v>567</v>
      </c>
      <c r="E913" s="115" t="s">
        <v>820</v>
      </c>
      <c r="F913" s="115" t="s">
        <v>807</v>
      </c>
      <c r="G913" s="115"/>
      <c r="H913" s="115" t="s">
        <v>3601</v>
      </c>
      <c r="I913" s="139"/>
      <c r="J913" s="50" t="str">
        <f t="shared" si="14"/>
        <v>13</v>
      </c>
    </row>
    <row r="914" spans="1:10" ht="15" hidden="1" x14ac:dyDescent="0.2">
      <c r="A914" s="115">
        <v>8</v>
      </c>
      <c r="B914" s="115" t="s">
        <v>821</v>
      </c>
      <c r="C914" s="126" t="s">
        <v>3554</v>
      </c>
      <c r="D914" s="127" t="s">
        <v>3571</v>
      </c>
      <c r="E914" s="115" t="s">
        <v>414</v>
      </c>
      <c r="F914" s="115" t="s">
        <v>807</v>
      </c>
      <c r="G914" s="115"/>
      <c r="H914" s="115" t="s">
        <v>410</v>
      </c>
      <c r="I914" s="138"/>
      <c r="J914" s="50" t="str">
        <f t="shared" si="14"/>
        <v>13</v>
      </c>
    </row>
    <row r="915" spans="1:10" ht="15" hidden="1" x14ac:dyDescent="0.2">
      <c r="A915" s="115">
        <v>9</v>
      </c>
      <c r="B915" s="115" t="s">
        <v>822</v>
      </c>
      <c r="C915" s="126" t="s">
        <v>823</v>
      </c>
      <c r="D915" s="127" t="s">
        <v>3453</v>
      </c>
      <c r="E915" s="115" t="s">
        <v>602</v>
      </c>
      <c r="F915" s="115" t="s">
        <v>807</v>
      </c>
      <c r="G915" s="115"/>
      <c r="H915" s="115" t="s">
        <v>410</v>
      </c>
      <c r="I915" s="138"/>
      <c r="J915" s="50" t="str">
        <f t="shared" si="14"/>
        <v>13</v>
      </c>
    </row>
    <row r="916" spans="1:10" ht="15" hidden="1" x14ac:dyDescent="0.2">
      <c r="A916" s="115">
        <v>10</v>
      </c>
      <c r="B916" s="115" t="s">
        <v>824</v>
      </c>
      <c r="C916" s="126" t="s">
        <v>825</v>
      </c>
      <c r="D916" s="127" t="s">
        <v>4385</v>
      </c>
      <c r="E916" s="115" t="s">
        <v>826</v>
      </c>
      <c r="F916" s="115" t="s">
        <v>807</v>
      </c>
      <c r="G916" s="115"/>
      <c r="H916" s="115" t="s">
        <v>410</v>
      </c>
      <c r="I916" s="140" t="s">
        <v>4325</v>
      </c>
      <c r="J916" s="50" t="str">
        <f t="shared" si="14"/>
        <v>13</v>
      </c>
    </row>
    <row r="917" spans="1:10" ht="15" hidden="1" x14ac:dyDescent="0.2">
      <c r="A917" s="115">
        <v>11</v>
      </c>
      <c r="B917" s="115" t="s">
        <v>827</v>
      </c>
      <c r="C917" s="126" t="s">
        <v>828</v>
      </c>
      <c r="D917" s="127" t="s">
        <v>829</v>
      </c>
      <c r="E917" s="115" t="s">
        <v>1755</v>
      </c>
      <c r="F917" s="115" t="s">
        <v>807</v>
      </c>
      <c r="G917" s="115"/>
      <c r="H917" s="115" t="s">
        <v>410</v>
      </c>
      <c r="I917" s="140" t="s">
        <v>4325</v>
      </c>
      <c r="J917" s="50" t="str">
        <f t="shared" si="14"/>
        <v>13</v>
      </c>
    </row>
    <row r="918" spans="1:10" ht="15" hidden="1" x14ac:dyDescent="0.2">
      <c r="A918" s="115">
        <v>12</v>
      </c>
      <c r="B918" s="115" t="s">
        <v>830</v>
      </c>
      <c r="C918" s="126" t="s">
        <v>831</v>
      </c>
      <c r="D918" s="127" t="s">
        <v>3714</v>
      </c>
      <c r="E918" s="115" t="s">
        <v>3812</v>
      </c>
      <c r="F918" s="115" t="s">
        <v>807</v>
      </c>
      <c r="G918" s="115"/>
      <c r="H918" s="115" t="s">
        <v>410</v>
      </c>
      <c r="I918" s="140" t="s">
        <v>4325</v>
      </c>
      <c r="J918" s="50" t="str">
        <f t="shared" si="14"/>
        <v>13</v>
      </c>
    </row>
    <row r="919" spans="1:10" ht="15" hidden="1" x14ac:dyDescent="0.2">
      <c r="A919" s="115">
        <v>13</v>
      </c>
      <c r="B919" s="115" t="s">
        <v>832</v>
      </c>
      <c r="C919" s="126" t="s">
        <v>833</v>
      </c>
      <c r="D919" s="127" t="s">
        <v>834</v>
      </c>
      <c r="E919" s="115" t="s">
        <v>1765</v>
      </c>
      <c r="F919" s="115" t="s">
        <v>807</v>
      </c>
      <c r="G919" s="115" t="s">
        <v>417</v>
      </c>
      <c r="H919" s="115" t="s">
        <v>410</v>
      </c>
      <c r="I919" s="138"/>
      <c r="J919" s="50" t="str">
        <f t="shared" si="14"/>
        <v>13</v>
      </c>
    </row>
    <row r="920" spans="1:10" ht="15" hidden="1" x14ac:dyDescent="0.2">
      <c r="A920" s="115">
        <v>14</v>
      </c>
      <c r="B920" s="115" t="s">
        <v>835</v>
      </c>
      <c r="C920" s="126" t="s">
        <v>3945</v>
      </c>
      <c r="D920" s="127" t="s">
        <v>951</v>
      </c>
      <c r="E920" s="115" t="s">
        <v>482</v>
      </c>
      <c r="F920" s="115" t="s">
        <v>807</v>
      </c>
      <c r="G920" s="116" t="s">
        <v>483</v>
      </c>
      <c r="H920" s="115" t="s">
        <v>410</v>
      </c>
      <c r="I920" s="138"/>
      <c r="J920" s="50" t="str">
        <f t="shared" si="14"/>
        <v>13</v>
      </c>
    </row>
    <row r="921" spans="1:10" ht="15" hidden="1" x14ac:dyDescent="0.2">
      <c r="A921" s="115">
        <v>15</v>
      </c>
      <c r="B921" s="115" t="s">
        <v>836</v>
      </c>
      <c r="C921" s="126" t="s">
        <v>3956</v>
      </c>
      <c r="D921" s="127" t="s">
        <v>471</v>
      </c>
      <c r="E921" s="115" t="s">
        <v>4113</v>
      </c>
      <c r="F921" s="115" t="s">
        <v>807</v>
      </c>
      <c r="G921" s="115"/>
      <c r="H921" s="115" t="s">
        <v>3601</v>
      </c>
      <c r="I921" s="138"/>
      <c r="J921" s="50" t="str">
        <f t="shared" si="14"/>
        <v>13</v>
      </c>
    </row>
    <row r="922" spans="1:10" ht="15" hidden="1" x14ac:dyDescent="0.2">
      <c r="A922" s="115">
        <v>16</v>
      </c>
      <c r="B922" s="115" t="s">
        <v>837</v>
      </c>
      <c r="C922" s="126" t="s">
        <v>838</v>
      </c>
      <c r="D922" s="127" t="s">
        <v>471</v>
      </c>
      <c r="E922" s="115" t="s">
        <v>1356</v>
      </c>
      <c r="F922" s="115" t="s">
        <v>807</v>
      </c>
      <c r="G922" s="115"/>
      <c r="H922" s="115" t="s">
        <v>3601</v>
      </c>
      <c r="I922" s="134" t="s">
        <v>4330</v>
      </c>
      <c r="J922" s="50" t="str">
        <f t="shared" si="14"/>
        <v>13</v>
      </c>
    </row>
    <row r="923" spans="1:10" ht="15" hidden="1" x14ac:dyDescent="0.2">
      <c r="A923" s="115">
        <v>17</v>
      </c>
      <c r="B923" s="115" t="s">
        <v>839</v>
      </c>
      <c r="C923" s="126" t="s">
        <v>3777</v>
      </c>
      <c r="D923" s="127" t="s">
        <v>475</v>
      </c>
      <c r="E923" s="115" t="s">
        <v>840</v>
      </c>
      <c r="F923" s="115" t="s">
        <v>807</v>
      </c>
      <c r="G923" s="115"/>
      <c r="H923" s="115" t="s">
        <v>3601</v>
      </c>
      <c r="I923" s="140" t="s">
        <v>4325</v>
      </c>
      <c r="J923" s="50" t="str">
        <f t="shared" si="14"/>
        <v>13</v>
      </c>
    </row>
    <row r="924" spans="1:10" ht="15" hidden="1" x14ac:dyDescent="0.2">
      <c r="A924" s="115">
        <v>18</v>
      </c>
      <c r="B924" s="115" t="s">
        <v>841</v>
      </c>
      <c r="C924" s="126" t="s">
        <v>3964</v>
      </c>
      <c r="D924" s="127" t="s">
        <v>343</v>
      </c>
      <c r="E924" s="115" t="s">
        <v>842</v>
      </c>
      <c r="F924" s="115" t="s">
        <v>807</v>
      </c>
      <c r="G924" s="115"/>
      <c r="H924" s="115" t="s">
        <v>410</v>
      </c>
      <c r="I924" s="138"/>
      <c r="J924" s="50" t="str">
        <f t="shared" si="14"/>
        <v>13</v>
      </c>
    </row>
    <row r="925" spans="1:10" ht="15" hidden="1" x14ac:dyDescent="0.2">
      <c r="A925" s="115">
        <v>19</v>
      </c>
      <c r="B925" s="115" t="s">
        <v>843</v>
      </c>
      <c r="C925" s="126" t="s">
        <v>1592</v>
      </c>
      <c r="D925" s="127" t="s">
        <v>343</v>
      </c>
      <c r="E925" s="115" t="s">
        <v>844</v>
      </c>
      <c r="F925" s="115" t="s">
        <v>807</v>
      </c>
      <c r="G925" s="115"/>
      <c r="H925" s="115" t="s">
        <v>410</v>
      </c>
      <c r="I925" s="140" t="s">
        <v>4325</v>
      </c>
      <c r="J925" s="50" t="str">
        <f t="shared" si="14"/>
        <v>13</v>
      </c>
    </row>
    <row r="926" spans="1:10" ht="15" hidden="1" x14ac:dyDescent="0.2">
      <c r="A926" s="115">
        <v>20</v>
      </c>
      <c r="B926" s="115" t="s">
        <v>845</v>
      </c>
      <c r="C926" s="126" t="s">
        <v>3905</v>
      </c>
      <c r="D926" s="127" t="s">
        <v>481</v>
      </c>
      <c r="E926" s="115" t="s">
        <v>928</v>
      </c>
      <c r="F926" s="115" t="s">
        <v>807</v>
      </c>
      <c r="G926" s="115"/>
      <c r="H926" s="115" t="s">
        <v>410</v>
      </c>
      <c r="I926" s="138"/>
      <c r="J926" s="50" t="str">
        <f t="shared" si="14"/>
        <v>13</v>
      </c>
    </row>
    <row r="927" spans="1:10" ht="15" hidden="1" x14ac:dyDescent="0.2">
      <c r="A927" s="115">
        <v>21</v>
      </c>
      <c r="B927" s="115" t="s">
        <v>846</v>
      </c>
      <c r="C927" s="126" t="s">
        <v>847</v>
      </c>
      <c r="D927" s="127" t="s">
        <v>488</v>
      </c>
      <c r="E927" s="115" t="s">
        <v>1340</v>
      </c>
      <c r="F927" s="115" t="s">
        <v>807</v>
      </c>
      <c r="G927" s="116"/>
      <c r="H927" s="115" t="s">
        <v>410</v>
      </c>
      <c r="I927" s="140" t="s">
        <v>4326</v>
      </c>
      <c r="J927" s="50" t="str">
        <f t="shared" si="14"/>
        <v>13</v>
      </c>
    </row>
    <row r="928" spans="1:10" ht="15" hidden="1" x14ac:dyDescent="0.2">
      <c r="A928" s="115">
        <v>22</v>
      </c>
      <c r="B928" s="115" t="s">
        <v>848</v>
      </c>
      <c r="C928" s="126" t="s">
        <v>3449</v>
      </c>
      <c r="D928" s="127" t="s">
        <v>495</v>
      </c>
      <c r="E928" s="115" t="s">
        <v>429</v>
      </c>
      <c r="F928" s="115" t="s">
        <v>807</v>
      </c>
      <c r="G928" s="116"/>
      <c r="H928" s="115" t="s">
        <v>3601</v>
      </c>
      <c r="I928" s="140" t="s">
        <v>4325</v>
      </c>
      <c r="J928" s="50" t="str">
        <f t="shared" si="14"/>
        <v>13</v>
      </c>
    </row>
    <row r="929" spans="1:10" ht="15" hidden="1" x14ac:dyDescent="0.2">
      <c r="A929" s="115">
        <v>23</v>
      </c>
      <c r="B929" s="115" t="s">
        <v>849</v>
      </c>
      <c r="C929" s="126" t="s">
        <v>576</v>
      </c>
      <c r="D929" s="127" t="s">
        <v>498</v>
      </c>
      <c r="E929" s="115" t="s">
        <v>3922</v>
      </c>
      <c r="F929" s="115" t="s">
        <v>807</v>
      </c>
      <c r="G929" s="115"/>
      <c r="H929" s="115" t="s">
        <v>410</v>
      </c>
      <c r="I929" s="138"/>
      <c r="J929" s="50" t="str">
        <f t="shared" si="14"/>
        <v>13</v>
      </c>
    </row>
    <row r="930" spans="1:10" ht="15" hidden="1" x14ac:dyDescent="0.2">
      <c r="A930" s="115">
        <v>24</v>
      </c>
      <c r="B930" s="115" t="s">
        <v>850</v>
      </c>
      <c r="C930" s="126" t="s">
        <v>2622</v>
      </c>
      <c r="D930" s="127" t="s">
        <v>851</v>
      </c>
      <c r="E930" s="115" t="s">
        <v>4440</v>
      </c>
      <c r="F930" s="115" t="s">
        <v>807</v>
      </c>
      <c r="G930" s="115"/>
      <c r="H930" s="115" t="s">
        <v>410</v>
      </c>
      <c r="I930" s="140" t="s">
        <v>4326</v>
      </c>
      <c r="J930" s="50" t="str">
        <f t="shared" si="14"/>
        <v>13</v>
      </c>
    </row>
    <row r="931" spans="1:10" ht="15" hidden="1" x14ac:dyDescent="0.2">
      <c r="A931" s="115">
        <v>25</v>
      </c>
      <c r="B931" s="115" t="s">
        <v>852</v>
      </c>
      <c r="C931" s="126" t="s">
        <v>650</v>
      </c>
      <c r="D931" s="127" t="s">
        <v>354</v>
      </c>
      <c r="E931" s="115" t="s">
        <v>853</v>
      </c>
      <c r="F931" s="115" t="s">
        <v>807</v>
      </c>
      <c r="G931" s="115"/>
      <c r="H931" s="115" t="s">
        <v>410</v>
      </c>
      <c r="I931" s="138"/>
      <c r="J931" s="50" t="str">
        <f t="shared" si="14"/>
        <v>13</v>
      </c>
    </row>
    <row r="932" spans="1:10" ht="15" hidden="1" x14ac:dyDescent="0.2">
      <c r="A932" s="115">
        <v>26</v>
      </c>
      <c r="B932" s="115" t="s">
        <v>854</v>
      </c>
      <c r="C932" s="126" t="s">
        <v>886</v>
      </c>
      <c r="D932" s="127" t="s">
        <v>355</v>
      </c>
      <c r="E932" s="115" t="s">
        <v>855</v>
      </c>
      <c r="F932" s="115" t="s">
        <v>807</v>
      </c>
      <c r="G932" s="116"/>
      <c r="H932" s="115" t="s">
        <v>3601</v>
      </c>
      <c r="I932" s="134"/>
      <c r="J932" s="50" t="str">
        <f t="shared" si="14"/>
        <v>13</v>
      </c>
    </row>
    <row r="933" spans="1:10" ht="15" hidden="1" x14ac:dyDescent="0.2">
      <c r="A933" s="115">
        <v>27</v>
      </c>
      <c r="B933" s="115" t="s">
        <v>856</v>
      </c>
      <c r="C933" s="126" t="s">
        <v>1807</v>
      </c>
      <c r="D933" s="127" t="s">
        <v>523</v>
      </c>
      <c r="E933" s="115" t="s">
        <v>3432</v>
      </c>
      <c r="F933" s="115" t="s">
        <v>807</v>
      </c>
      <c r="G933" s="115"/>
      <c r="H933" s="115" t="s">
        <v>410</v>
      </c>
      <c r="I933" s="140" t="s">
        <v>4325</v>
      </c>
      <c r="J933" s="50" t="str">
        <f t="shared" si="14"/>
        <v>13</v>
      </c>
    </row>
    <row r="934" spans="1:10" ht="15" hidden="1" x14ac:dyDescent="0.2">
      <c r="A934" s="115">
        <v>28</v>
      </c>
      <c r="B934" s="115" t="s">
        <v>857</v>
      </c>
      <c r="C934" s="126" t="s">
        <v>431</v>
      </c>
      <c r="D934" s="127" t="s">
        <v>3748</v>
      </c>
      <c r="E934" s="115" t="s">
        <v>3739</v>
      </c>
      <c r="F934" s="115" t="s">
        <v>807</v>
      </c>
      <c r="G934" s="115"/>
      <c r="H934" s="115" t="s">
        <v>410</v>
      </c>
      <c r="I934" s="138"/>
      <c r="J934" s="50" t="str">
        <f t="shared" si="14"/>
        <v>13</v>
      </c>
    </row>
    <row r="935" spans="1:10" ht="15" hidden="1" x14ac:dyDescent="0.2">
      <c r="A935" s="115">
        <v>29</v>
      </c>
      <c r="B935" s="115" t="s">
        <v>858</v>
      </c>
      <c r="C935" s="126" t="s">
        <v>337</v>
      </c>
      <c r="D935" s="127" t="s">
        <v>646</v>
      </c>
      <c r="E935" s="115" t="s">
        <v>859</v>
      </c>
      <c r="F935" s="115" t="s">
        <v>807</v>
      </c>
      <c r="G935" s="115"/>
      <c r="H935" s="115" t="s">
        <v>410</v>
      </c>
      <c r="I935" s="138"/>
      <c r="J935" s="50" t="str">
        <f t="shared" si="14"/>
        <v>13</v>
      </c>
    </row>
    <row r="936" spans="1:10" ht="15" hidden="1" x14ac:dyDescent="0.2">
      <c r="A936" s="115">
        <v>30</v>
      </c>
      <c r="B936" s="115" t="s">
        <v>860</v>
      </c>
      <c r="C936" s="126" t="s">
        <v>861</v>
      </c>
      <c r="D936" s="127" t="s">
        <v>1655</v>
      </c>
      <c r="E936" s="115" t="s">
        <v>112</v>
      </c>
      <c r="F936" s="115" t="s">
        <v>807</v>
      </c>
      <c r="G936" s="115"/>
      <c r="H936" s="115" t="s">
        <v>410</v>
      </c>
      <c r="I936" s="138"/>
      <c r="J936" s="50" t="str">
        <f t="shared" si="14"/>
        <v>13</v>
      </c>
    </row>
    <row r="937" spans="1:10" ht="15" hidden="1" x14ac:dyDescent="0.2">
      <c r="A937" s="115">
        <v>31</v>
      </c>
      <c r="B937" s="115" t="s">
        <v>862</v>
      </c>
      <c r="C937" s="126" t="s">
        <v>886</v>
      </c>
      <c r="D937" s="127" t="s">
        <v>366</v>
      </c>
      <c r="E937" s="115" t="s">
        <v>527</v>
      </c>
      <c r="F937" s="115" t="s">
        <v>807</v>
      </c>
      <c r="G937" s="115"/>
      <c r="H937" s="115"/>
      <c r="I937" s="138"/>
      <c r="J937" s="50" t="str">
        <f t="shared" si="14"/>
        <v>13</v>
      </c>
    </row>
    <row r="938" spans="1:10" ht="15" hidden="1" x14ac:dyDescent="0.2">
      <c r="A938" s="115">
        <v>32</v>
      </c>
      <c r="B938" s="115" t="s">
        <v>863</v>
      </c>
      <c r="C938" s="126" t="s">
        <v>328</v>
      </c>
      <c r="D938" s="127" t="s">
        <v>864</v>
      </c>
      <c r="E938" s="115" t="s">
        <v>3556</v>
      </c>
      <c r="F938" s="115" t="s">
        <v>807</v>
      </c>
      <c r="G938" s="115"/>
      <c r="H938" s="115" t="s">
        <v>410</v>
      </c>
      <c r="I938" s="138"/>
      <c r="J938" s="50" t="str">
        <f t="shared" si="14"/>
        <v>13</v>
      </c>
    </row>
    <row r="939" spans="1:10" ht="15" hidden="1" x14ac:dyDescent="0.2">
      <c r="A939" s="115">
        <v>33</v>
      </c>
      <c r="B939" s="115" t="s">
        <v>865</v>
      </c>
      <c r="C939" s="126" t="s">
        <v>866</v>
      </c>
      <c r="D939" s="127" t="s">
        <v>533</v>
      </c>
      <c r="E939" s="115" t="s">
        <v>4411</v>
      </c>
      <c r="F939" s="115" t="s">
        <v>807</v>
      </c>
      <c r="G939" s="115"/>
      <c r="H939" s="115" t="s">
        <v>410</v>
      </c>
      <c r="I939" s="138"/>
      <c r="J939" s="50" t="str">
        <f t="shared" si="14"/>
        <v>13</v>
      </c>
    </row>
    <row r="940" spans="1:10" ht="15" hidden="1" x14ac:dyDescent="0.2">
      <c r="A940" s="115">
        <v>34</v>
      </c>
      <c r="B940" s="115" t="s">
        <v>867</v>
      </c>
      <c r="C940" s="126" t="s">
        <v>868</v>
      </c>
      <c r="D940" s="127" t="s">
        <v>533</v>
      </c>
      <c r="E940" s="115" t="s">
        <v>1016</v>
      </c>
      <c r="F940" s="115" t="s">
        <v>807</v>
      </c>
      <c r="G940" s="115"/>
      <c r="H940" s="115" t="s">
        <v>410</v>
      </c>
      <c r="I940" s="138"/>
      <c r="J940" s="50" t="str">
        <f t="shared" si="14"/>
        <v>13</v>
      </c>
    </row>
    <row r="941" spans="1:10" ht="15" hidden="1" x14ac:dyDescent="0.2">
      <c r="A941" s="115">
        <v>35</v>
      </c>
      <c r="B941" s="115" t="s">
        <v>869</v>
      </c>
      <c r="C941" s="126" t="s">
        <v>870</v>
      </c>
      <c r="D941" s="127" t="s">
        <v>371</v>
      </c>
      <c r="E941" s="115" t="s">
        <v>467</v>
      </c>
      <c r="F941" s="115" t="s">
        <v>807</v>
      </c>
      <c r="G941" s="115" t="s">
        <v>417</v>
      </c>
      <c r="H941" s="115" t="s">
        <v>3601</v>
      </c>
      <c r="I941" s="138"/>
      <c r="J941" s="50" t="str">
        <f t="shared" si="14"/>
        <v>13</v>
      </c>
    </row>
    <row r="942" spans="1:10" ht="15" hidden="1" x14ac:dyDescent="0.2">
      <c r="A942" s="115">
        <v>36</v>
      </c>
      <c r="B942" s="115" t="s">
        <v>871</v>
      </c>
      <c r="C942" s="126" t="s">
        <v>3583</v>
      </c>
      <c r="D942" s="127" t="s">
        <v>373</v>
      </c>
      <c r="E942" s="115" t="s">
        <v>872</v>
      </c>
      <c r="F942" s="115" t="s">
        <v>807</v>
      </c>
      <c r="G942" s="115"/>
      <c r="H942" s="115" t="s">
        <v>3601</v>
      </c>
      <c r="I942" s="138"/>
      <c r="J942" s="50" t="str">
        <f t="shared" si="14"/>
        <v>13</v>
      </c>
    </row>
    <row r="943" spans="1:10" ht="15" hidden="1" x14ac:dyDescent="0.2">
      <c r="A943" s="115">
        <v>37</v>
      </c>
      <c r="B943" s="115" t="s">
        <v>873</v>
      </c>
      <c r="C943" s="126" t="s">
        <v>874</v>
      </c>
      <c r="D943" s="127" t="s">
        <v>875</v>
      </c>
      <c r="E943" s="115" t="s">
        <v>876</v>
      </c>
      <c r="F943" s="115" t="s">
        <v>807</v>
      </c>
      <c r="G943" s="115"/>
      <c r="H943" s="115" t="s">
        <v>410</v>
      </c>
      <c r="I943" s="134" t="s">
        <v>2012</v>
      </c>
      <c r="J943" s="50" t="str">
        <f t="shared" si="14"/>
        <v>13</v>
      </c>
    </row>
    <row r="944" spans="1:10" ht="15" hidden="1" x14ac:dyDescent="0.2">
      <c r="A944" s="115">
        <v>38</v>
      </c>
      <c r="B944" s="115" t="s">
        <v>877</v>
      </c>
      <c r="C944" s="126" t="s">
        <v>878</v>
      </c>
      <c r="D944" s="127" t="s">
        <v>879</v>
      </c>
      <c r="E944" s="124" t="s">
        <v>3870</v>
      </c>
      <c r="F944" s="115" t="s">
        <v>807</v>
      </c>
      <c r="G944" s="115" t="s">
        <v>417</v>
      </c>
      <c r="H944" s="115" t="s">
        <v>410</v>
      </c>
      <c r="I944" s="138" t="s">
        <v>470</v>
      </c>
      <c r="J944" s="50" t="str">
        <f t="shared" si="14"/>
        <v>13</v>
      </c>
    </row>
    <row r="945" spans="1:10" ht="15" hidden="1" x14ac:dyDescent="0.2">
      <c r="A945" s="117">
        <v>1</v>
      </c>
      <c r="B945" s="117" t="s">
        <v>2013</v>
      </c>
      <c r="C945" s="128" t="s">
        <v>573</v>
      </c>
      <c r="D945" s="129" t="s">
        <v>3892</v>
      </c>
      <c r="E945" s="117" t="s">
        <v>2014</v>
      </c>
      <c r="F945" s="117" t="s">
        <v>2015</v>
      </c>
      <c r="G945" s="118" t="s">
        <v>459</v>
      </c>
      <c r="H945" s="117" t="s">
        <v>3601</v>
      </c>
      <c r="I945" s="148"/>
      <c r="J945" s="50" t="str">
        <f t="shared" si="14"/>
        <v>14</v>
      </c>
    </row>
    <row r="946" spans="1:10" ht="15" hidden="1" x14ac:dyDescent="0.2">
      <c r="A946" s="117">
        <v>2</v>
      </c>
      <c r="B946" s="117" t="s">
        <v>2016</v>
      </c>
      <c r="C946" s="128" t="s">
        <v>2017</v>
      </c>
      <c r="D946" s="129" t="s">
        <v>2018</v>
      </c>
      <c r="E946" s="117" t="s">
        <v>1464</v>
      </c>
      <c r="F946" s="117" t="s">
        <v>2015</v>
      </c>
      <c r="G946" s="118" t="s">
        <v>459</v>
      </c>
      <c r="H946" s="117" t="s">
        <v>410</v>
      </c>
      <c r="I946" s="134" t="s">
        <v>3616</v>
      </c>
      <c r="J946" s="50" t="str">
        <f t="shared" si="14"/>
        <v>14</v>
      </c>
    </row>
    <row r="947" spans="1:10" ht="15" hidden="1" x14ac:dyDescent="0.2">
      <c r="A947" s="117">
        <v>3</v>
      </c>
      <c r="B947" s="117" t="s">
        <v>2019</v>
      </c>
      <c r="C947" s="128" t="s">
        <v>2020</v>
      </c>
      <c r="D947" s="129" t="s">
        <v>1596</v>
      </c>
      <c r="E947" s="117" t="s">
        <v>2021</v>
      </c>
      <c r="F947" s="117" t="s">
        <v>2015</v>
      </c>
      <c r="G947" s="118" t="s">
        <v>459</v>
      </c>
      <c r="H947" s="117" t="s">
        <v>410</v>
      </c>
      <c r="I947" s="140"/>
      <c r="J947" s="50" t="str">
        <f t="shared" si="14"/>
        <v>14</v>
      </c>
    </row>
    <row r="948" spans="1:10" ht="15" hidden="1" x14ac:dyDescent="0.2">
      <c r="A948" s="117">
        <v>4</v>
      </c>
      <c r="B948" s="117" t="s">
        <v>2022</v>
      </c>
      <c r="C948" s="128" t="s">
        <v>2023</v>
      </c>
      <c r="D948" s="129" t="s">
        <v>3538</v>
      </c>
      <c r="E948" s="117" t="s">
        <v>2024</v>
      </c>
      <c r="F948" s="117" t="s">
        <v>2015</v>
      </c>
      <c r="G948" s="118" t="s">
        <v>459</v>
      </c>
      <c r="H948" s="117" t="s">
        <v>410</v>
      </c>
      <c r="I948" s="140"/>
      <c r="J948" s="50" t="str">
        <f t="shared" si="14"/>
        <v>14</v>
      </c>
    </row>
    <row r="949" spans="1:10" ht="15" hidden="1" x14ac:dyDescent="0.2">
      <c r="A949" s="117">
        <v>5</v>
      </c>
      <c r="B949" s="117" t="s">
        <v>2025</v>
      </c>
      <c r="C949" s="128" t="s">
        <v>2026</v>
      </c>
      <c r="D949" s="129" t="s">
        <v>2027</v>
      </c>
      <c r="E949" s="117" t="s">
        <v>508</v>
      </c>
      <c r="F949" s="117" t="s">
        <v>2015</v>
      </c>
      <c r="G949" s="118" t="s">
        <v>459</v>
      </c>
      <c r="H949" s="117" t="s">
        <v>410</v>
      </c>
      <c r="I949" s="140"/>
      <c r="J949" s="50" t="str">
        <f t="shared" si="14"/>
        <v>14</v>
      </c>
    </row>
    <row r="950" spans="1:10" ht="15" hidden="1" x14ac:dyDescent="0.2">
      <c r="A950" s="117">
        <v>6</v>
      </c>
      <c r="B950" s="117" t="s">
        <v>2028</v>
      </c>
      <c r="C950" s="128" t="s">
        <v>328</v>
      </c>
      <c r="D950" s="129" t="s">
        <v>560</v>
      </c>
      <c r="E950" s="117" t="s">
        <v>2029</v>
      </c>
      <c r="F950" s="117" t="s">
        <v>2015</v>
      </c>
      <c r="G950" s="118"/>
      <c r="H950" s="117" t="s">
        <v>410</v>
      </c>
      <c r="I950" s="140"/>
      <c r="J950" s="50" t="str">
        <f t="shared" si="14"/>
        <v>14</v>
      </c>
    </row>
    <row r="951" spans="1:10" ht="15" hidden="1" x14ac:dyDescent="0.2">
      <c r="A951" s="117">
        <v>7</v>
      </c>
      <c r="B951" s="117" t="s">
        <v>2030</v>
      </c>
      <c r="C951" s="128" t="s">
        <v>2031</v>
      </c>
      <c r="D951" s="129" t="s">
        <v>424</v>
      </c>
      <c r="E951" s="117" t="s">
        <v>2032</v>
      </c>
      <c r="F951" s="117" t="s">
        <v>2015</v>
      </c>
      <c r="G951" s="118" t="s">
        <v>459</v>
      </c>
      <c r="H951" s="117" t="s">
        <v>410</v>
      </c>
      <c r="I951" s="140"/>
      <c r="J951" s="50" t="str">
        <f t="shared" si="14"/>
        <v>14</v>
      </c>
    </row>
    <row r="952" spans="1:10" ht="15" hidden="1" x14ac:dyDescent="0.2">
      <c r="A952" s="117">
        <v>8</v>
      </c>
      <c r="B952" s="117" t="s">
        <v>2033</v>
      </c>
      <c r="C952" s="128" t="s">
        <v>2034</v>
      </c>
      <c r="D952" s="129" t="s">
        <v>424</v>
      </c>
      <c r="E952" s="117" t="s">
        <v>2035</v>
      </c>
      <c r="F952" s="117" t="s">
        <v>2015</v>
      </c>
      <c r="G952" s="118" t="s">
        <v>459</v>
      </c>
      <c r="H952" s="117" t="s">
        <v>410</v>
      </c>
      <c r="I952" s="140"/>
      <c r="J952" s="50" t="str">
        <f t="shared" si="14"/>
        <v>14</v>
      </c>
    </row>
    <row r="953" spans="1:10" ht="15" hidden="1" x14ac:dyDescent="0.2">
      <c r="A953" s="117">
        <v>9</v>
      </c>
      <c r="B953" s="117" t="s">
        <v>2036</v>
      </c>
      <c r="C953" s="128" t="s">
        <v>2037</v>
      </c>
      <c r="D953" s="129" t="s">
        <v>2038</v>
      </c>
      <c r="E953" s="117" t="s">
        <v>2039</v>
      </c>
      <c r="F953" s="117" t="s">
        <v>2015</v>
      </c>
      <c r="G953" s="118" t="s">
        <v>459</v>
      </c>
      <c r="H953" s="117" t="s">
        <v>3601</v>
      </c>
      <c r="I953" s="140"/>
      <c r="J953" s="50" t="str">
        <f t="shared" si="14"/>
        <v>14</v>
      </c>
    </row>
    <row r="954" spans="1:10" ht="15" hidden="1" x14ac:dyDescent="0.2">
      <c r="A954" s="117">
        <v>10</v>
      </c>
      <c r="B954" s="117" t="s">
        <v>2040</v>
      </c>
      <c r="C954" s="128" t="s">
        <v>358</v>
      </c>
      <c r="D954" s="129" t="s">
        <v>563</v>
      </c>
      <c r="E954" s="117" t="s">
        <v>2697</v>
      </c>
      <c r="F954" s="117" t="s">
        <v>2015</v>
      </c>
      <c r="G954" s="118" t="s">
        <v>459</v>
      </c>
      <c r="H954" s="117" t="s">
        <v>410</v>
      </c>
      <c r="I954" s="140"/>
      <c r="J954" s="50" t="str">
        <f t="shared" si="14"/>
        <v>14</v>
      </c>
    </row>
    <row r="955" spans="1:10" ht="15" hidden="1" x14ac:dyDescent="0.2">
      <c r="A955" s="117">
        <v>11</v>
      </c>
      <c r="B955" s="117" t="s">
        <v>2041</v>
      </c>
      <c r="C955" s="128" t="s">
        <v>2042</v>
      </c>
      <c r="D955" s="129" t="s">
        <v>563</v>
      </c>
      <c r="E955" s="117" t="s">
        <v>2043</v>
      </c>
      <c r="F955" s="117" t="s">
        <v>2015</v>
      </c>
      <c r="G955" s="118"/>
      <c r="H955" s="117" t="s">
        <v>410</v>
      </c>
      <c r="I955" s="140"/>
      <c r="J955" s="50" t="str">
        <f t="shared" si="14"/>
        <v>14</v>
      </c>
    </row>
    <row r="956" spans="1:10" ht="15" hidden="1" x14ac:dyDescent="0.2">
      <c r="A956" s="117">
        <v>12</v>
      </c>
      <c r="B956" s="117" t="s">
        <v>2044</v>
      </c>
      <c r="C956" s="128" t="s">
        <v>2045</v>
      </c>
      <c r="D956" s="129" t="s">
        <v>432</v>
      </c>
      <c r="E956" s="117" t="s">
        <v>3730</v>
      </c>
      <c r="F956" s="117" t="s">
        <v>2015</v>
      </c>
      <c r="G956" s="118"/>
      <c r="H956" s="117" t="s">
        <v>410</v>
      </c>
      <c r="I956" s="140"/>
      <c r="J956" s="50" t="str">
        <f t="shared" si="14"/>
        <v>14</v>
      </c>
    </row>
    <row r="957" spans="1:10" ht="15" hidden="1" x14ac:dyDescent="0.2">
      <c r="A957" s="117">
        <v>13</v>
      </c>
      <c r="B957" s="117" t="s">
        <v>2046</v>
      </c>
      <c r="C957" s="128" t="s">
        <v>2047</v>
      </c>
      <c r="D957" s="129" t="s">
        <v>329</v>
      </c>
      <c r="E957" s="117" t="s">
        <v>2048</v>
      </c>
      <c r="F957" s="117" t="s">
        <v>2015</v>
      </c>
      <c r="G957" s="118" t="s">
        <v>546</v>
      </c>
      <c r="H957" s="117" t="s">
        <v>410</v>
      </c>
      <c r="I957" s="140"/>
      <c r="J957" s="50" t="str">
        <f t="shared" si="14"/>
        <v>14</v>
      </c>
    </row>
    <row r="958" spans="1:10" ht="15" hidden="1" x14ac:dyDescent="0.2">
      <c r="A958" s="117">
        <v>14</v>
      </c>
      <c r="B958" s="117" t="s">
        <v>2049</v>
      </c>
      <c r="C958" s="128" t="s">
        <v>2050</v>
      </c>
      <c r="D958" s="129" t="s">
        <v>3798</v>
      </c>
      <c r="E958" s="117" t="s">
        <v>2051</v>
      </c>
      <c r="F958" s="117" t="s">
        <v>2015</v>
      </c>
      <c r="G958" s="118" t="s">
        <v>459</v>
      </c>
      <c r="H958" s="117" t="s">
        <v>410</v>
      </c>
      <c r="I958" s="140"/>
      <c r="J958" s="50" t="str">
        <f t="shared" si="14"/>
        <v>14</v>
      </c>
    </row>
    <row r="959" spans="1:10" ht="15" hidden="1" x14ac:dyDescent="0.2">
      <c r="A959" s="117">
        <v>15</v>
      </c>
      <c r="B959" s="117" t="s">
        <v>2052</v>
      </c>
      <c r="C959" s="128" t="s">
        <v>2053</v>
      </c>
      <c r="D959" s="129" t="s">
        <v>3448</v>
      </c>
      <c r="E959" s="117" t="s">
        <v>2054</v>
      </c>
      <c r="F959" s="117" t="s">
        <v>2015</v>
      </c>
      <c r="G959" s="118" t="s">
        <v>459</v>
      </c>
      <c r="H959" s="117" t="s">
        <v>3601</v>
      </c>
      <c r="I959" s="140"/>
      <c r="J959" s="50" t="str">
        <f t="shared" si="14"/>
        <v>14</v>
      </c>
    </row>
    <row r="960" spans="1:10" ht="15" hidden="1" x14ac:dyDescent="0.2">
      <c r="A960" s="117">
        <v>16</v>
      </c>
      <c r="B960" s="117" t="s">
        <v>2055</v>
      </c>
      <c r="C960" s="128" t="s">
        <v>3698</v>
      </c>
      <c r="D960" s="129" t="s">
        <v>567</v>
      </c>
      <c r="E960" s="117" t="s">
        <v>2056</v>
      </c>
      <c r="F960" s="117" t="s">
        <v>2015</v>
      </c>
      <c r="G960" s="118" t="s">
        <v>459</v>
      </c>
      <c r="H960" s="117" t="s">
        <v>410</v>
      </c>
      <c r="I960" s="140"/>
      <c r="J960" s="50" t="str">
        <f t="shared" si="14"/>
        <v>14</v>
      </c>
    </row>
    <row r="961" spans="1:10" ht="15" hidden="1" x14ac:dyDescent="0.2">
      <c r="A961" s="117">
        <v>17</v>
      </c>
      <c r="B961" s="117" t="s">
        <v>2057</v>
      </c>
      <c r="C961" s="128" t="s">
        <v>3625</v>
      </c>
      <c r="D961" s="129" t="s">
        <v>567</v>
      </c>
      <c r="E961" s="117" t="s">
        <v>2058</v>
      </c>
      <c r="F961" s="117" t="s">
        <v>2015</v>
      </c>
      <c r="G961" s="118" t="s">
        <v>459</v>
      </c>
      <c r="H961" s="117" t="s">
        <v>410</v>
      </c>
      <c r="I961" s="140"/>
      <c r="J961" s="50" t="str">
        <f t="shared" si="14"/>
        <v>14</v>
      </c>
    </row>
    <row r="962" spans="1:10" ht="15" hidden="1" x14ac:dyDescent="0.2">
      <c r="A962" s="117">
        <v>18</v>
      </c>
      <c r="B962" s="117" t="s">
        <v>2059</v>
      </c>
      <c r="C962" s="128" t="s">
        <v>2060</v>
      </c>
      <c r="D962" s="129" t="s">
        <v>4033</v>
      </c>
      <c r="E962" s="117" t="s">
        <v>2608</v>
      </c>
      <c r="F962" s="117" t="s">
        <v>2015</v>
      </c>
      <c r="G962" s="118" t="s">
        <v>459</v>
      </c>
      <c r="H962" s="117" t="s">
        <v>410</v>
      </c>
      <c r="I962" s="140"/>
      <c r="J962" s="50" t="str">
        <f t="shared" si="14"/>
        <v>14</v>
      </c>
    </row>
    <row r="963" spans="1:10" ht="15" hidden="1" x14ac:dyDescent="0.2">
      <c r="A963" s="117">
        <v>19</v>
      </c>
      <c r="B963" s="117" t="s">
        <v>2061</v>
      </c>
      <c r="C963" s="128" t="s">
        <v>3669</v>
      </c>
      <c r="D963" s="129" t="s">
        <v>2062</v>
      </c>
      <c r="E963" s="117" t="s">
        <v>2063</v>
      </c>
      <c r="F963" s="117" t="s">
        <v>2015</v>
      </c>
      <c r="G963" s="118" t="s">
        <v>459</v>
      </c>
      <c r="H963" s="117" t="s">
        <v>410</v>
      </c>
      <c r="I963" s="140"/>
      <c r="J963" s="50" t="str">
        <f t="shared" ref="J963:J1026" si="15">LEFT(F963,2)</f>
        <v>14</v>
      </c>
    </row>
    <row r="964" spans="1:10" ht="15" hidden="1" x14ac:dyDescent="0.2">
      <c r="A964" s="117">
        <v>20</v>
      </c>
      <c r="B964" s="117" t="s">
        <v>2064</v>
      </c>
      <c r="C964" s="128" t="s">
        <v>586</v>
      </c>
      <c r="D964" s="129" t="s">
        <v>446</v>
      </c>
      <c r="E964" s="117" t="s">
        <v>2065</v>
      </c>
      <c r="F964" s="117" t="s">
        <v>2015</v>
      </c>
      <c r="G964" s="118" t="s">
        <v>459</v>
      </c>
      <c r="H964" s="117" t="s">
        <v>410</v>
      </c>
      <c r="I964" s="140"/>
      <c r="J964" s="50" t="str">
        <f t="shared" si="15"/>
        <v>14</v>
      </c>
    </row>
    <row r="965" spans="1:10" ht="15" hidden="1" x14ac:dyDescent="0.2">
      <c r="A965" s="117">
        <v>21</v>
      </c>
      <c r="B965" s="117" t="s">
        <v>2066</v>
      </c>
      <c r="C965" s="128" t="s">
        <v>1445</v>
      </c>
      <c r="D965" s="129" t="s">
        <v>3459</v>
      </c>
      <c r="E965" s="117" t="s">
        <v>2067</v>
      </c>
      <c r="F965" s="117" t="s">
        <v>2015</v>
      </c>
      <c r="G965" s="118" t="s">
        <v>459</v>
      </c>
      <c r="H965" s="117" t="s">
        <v>410</v>
      </c>
      <c r="I965" s="140"/>
      <c r="J965" s="50" t="str">
        <f t="shared" si="15"/>
        <v>14</v>
      </c>
    </row>
    <row r="966" spans="1:10" ht="15" hidden="1" x14ac:dyDescent="0.2">
      <c r="A966" s="117">
        <v>22</v>
      </c>
      <c r="B966" s="117" t="s">
        <v>2068</v>
      </c>
      <c r="C966" s="128" t="s">
        <v>2069</v>
      </c>
      <c r="D966" s="129" t="s">
        <v>451</v>
      </c>
      <c r="E966" s="117" t="s">
        <v>2070</v>
      </c>
      <c r="F966" s="117" t="s">
        <v>2015</v>
      </c>
      <c r="G966" s="118" t="s">
        <v>459</v>
      </c>
      <c r="H966" s="117" t="s">
        <v>410</v>
      </c>
      <c r="I966" s="140"/>
      <c r="J966" s="50" t="str">
        <f t="shared" si="15"/>
        <v>14</v>
      </c>
    </row>
    <row r="967" spans="1:10" ht="15" hidden="1" x14ac:dyDescent="0.2">
      <c r="A967" s="117">
        <v>23</v>
      </c>
      <c r="B967" s="117" t="s">
        <v>2071</v>
      </c>
      <c r="C967" s="128" t="s">
        <v>2072</v>
      </c>
      <c r="D967" s="129" t="s">
        <v>453</v>
      </c>
      <c r="E967" s="117" t="s">
        <v>2073</v>
      </c>
      <c r="F967" s="117" t="s">
        <v>2015</v>
      </c>
      <c r="G967" s="118" t="s">
        <v>459</v>
      </c>
      <c r="H967" s="117" t="s">
        <v>3601</v>
      </c>
      <c r="I967" s="137"/>
      <c r="J967" s="50" t="str">
        <f t="shared" si="15"/>
        <v>14</v>
      </c>
    </row>
    <row r="968" spans="1:10" ht="15" hidden="1" x14ac:dyDescent="0.2">
      <c r="A968" s="117">
        <v>24</v>
      </c>
      <c r="B968" s="117" t="s">
        <v>2074</v>
      </c>
      <c r="C968" s="128" t="s">
        <v>2075</v>
      </c>
      <c r="D968" s="129" t="s">
        <v>336</v>
      </c>
      <c r="E968" s="117" t="s">
        <v>2076</v>
      </c>
      <c r="F968" s="117" t="s">
        <v>2015</v>
      </c>
      <c r="G968" s="118"/>
      <c r="H968" s="117" t="s">
        <v>3601</v>
      </c>
      <c r="I968" s="140"/>
      <c r="J968" s="50" t="str">
        <f t="shared" si="15"/>
        <v>14</v>
      </c>
    </row>
    <row r="969" spans="1:10" ht="15" hidden="1" x14ac:dyDescent="0.2">
      <c r="A969" s="117">
        <v>25</v>
      </c>
      <c r="B969" s="117" t="s">
        <v>2077</v>
      </c>
      <c r="C969" s="128" t="s">
        <v>2078</v>
      </c>
      <c r="D969" s="129" t="s">
        <v>461</v>
      </c>
      <c r="E969" s="117" t="s">
        <v>2079</v>
      </c>
      <c r="F969" s="117" t="s">
        <v>2015</v>
      </c>
      <c r="G969" s="118" t="s">
        <v>459</v>
      </c>
      <c r="H969" s="117" t="s">
        <v>3601</v>
      </c>
      <c r="I969" s="140" t="s">
        <v>3606</v>
      </c>
      <c r="J969" s="50" t="str">
        <f t="shared" si="15"/>
        <v>14</v>
      </c>
    </row>
    <row r="970" spans="1:10" ht="15" hidden="1" x14ac:dyDescent="0.2">
      <c r="A970" s="117">
        <v>26</v>
      </c>
      <c r="B970" s="117" t="s">
        <v>2080</v>
      </c>
      <c r="C970" s="128" t="s">
        <v>2081</v>
      </c>
      <c r="D970" s="129" t="s">
        <v>461</v>
      </c>
      <c r="E970" s="117" t="s">
        <v>2082</v>
      </c>
      <c r="F970" s="117" t="s">
        <v>2015</v>
      </c>
      <c r="G970" s="118" t="s">
        <v>459</v>
      </c>
      <c r="H970" s="117" t="s">
        <v>410</v>
      </c>
      <c r="I970" s="140"/>
      <c r="J970" s="50" t="str">
        <f t="shared" si="15"/>
        <v>14</v>
      </c>
    </row>
    <row r="971" spans="1:10" ht="15" hidden="1" x14ac:dyDescent="0.2">
      <c r="A971" s="117">
        <v>27</v>
      </c>
      <c r="B971" s="117" t="s">
        <v>2083</v>
      </c>
      <c r="C971" s="128" t="s">
        <v>2084</v>
      </c>
      <c r="D971" s="129" t="s">
        <v>466</v>
      </c>
      <c r="E971" s="117" t="s">
        <v>2085</v>
      </c>
      <c r="F971" s="117" t="s">
        <v>2015</v>
      </c>
      <c r="G971" s="118" t="s">
        <v>459</v>
      </c>
      <c r="H971" s="117" t="s">
        <v>410</v>
      </c>
      <c r="I971" s="140"/>
      <c r="J971" s="50" t="str">
        <f t="shared" si="15"/>
        <v>14</v>
      </c>
    </row>
    <row r="972" spans="1:10" ht="15" hidden="1" x14ac:dyDescent="0.2">
      <c r="A972" s="117">
        <v>28</v>
      </c>
      <c r="B972" s="117" t="s">
        <v>2086</v>
      </c>
      <c r="C972" s="128" t="s">
        <v>2087</v>
      </c>
      <c r="D972" s="129" t="s">
        <v>3931</v>
      </c>
      <c r="E972" s="117" t="s">
        <v>2088</v>
      </c>
      <c r="F972" s="117" t="s">
        <v>2015</v>
      </c>
      <c r="G972" s="118" t="s">
        <v>459</v>
      </c>
      <c r="H972" s="117" t="s">
        <v>410</v>
      </c>
      <c r="I972" s="140" t="s">
        <v>3640</v>
      </c>
      <c r="J972" s="50" t="str">
        <f t="shared" si="15"/>
        <v>14</v>
      </c>
    </row>
    <row r="973" spans="1:10" ht="15" hidden="1" x14ac:dyDescent="0.2">
      <c r="A973" s="117">
        <v>29</v>
      </c>
      <c r="B973" s="117" t="s">
        <v>2089</v>
      </c>
      <c r="C973" s="128" t="s">
        <v>2090</v>
      </c>
      <c r="D973" s="129" t="s">
        <v>3931</v>
      </c>
      <c r="E973" s="117" t="s">
        <v>2091</v>
      </c>
      <c r="F973" s="117" t="s">
        <v>2015</v>
      </c>
      <c r="G973" s="118" t="s">
        <v>459</v>
      </c>
      <c r="H973" s="117" t="s">
        <v>410</v>
      </c>
      <c r="I973" s="140"/>
      <c r="J973" s="50" t="str">
        <f t="shared" si="15"/>
        <v>14</v>
      </c>
    </row>
    <row r="974" spans="1:10" ht="15" hidden="1" x14ac:dyDescent="0.2">
      <c r="A974" s="117">
        <v>30</v>
      </c>
      <c r="B974" s="117" t="s">
        <v>2092</v>
      </c>
      <c r="C974" s="128" t="s">
        <v>2093</v>
      </c>
      <c r="D974" s="129" t="s">
        <v>471</v>
      </c>
      <c r="E974" s="117" t="s">
        <v>679</v>
      </c>
      <c r="F974" s="117" t="s">
        <v>2015</v>
      </c>
      <c r="G974" s="118" t="s">
        <v>459</v>
      </c>
      <c r="H974" s="117" t="s">
        <v>410</v>
      </c>
      <c r="I974" s="140"/>
      <c r="J974" s="50" t="str">
        <f t="shared" si="15"/>
        <v>14</v>
      </c>
    </row>
    <row r="975" spans="1:10" ht="15" hidden="1" x14ac:dyDescent="0.2">
      <c r="A975" s="117">
        <v>31</v>
      </c>
      <c r="B975" s="117" t="s">
        <v>2094</v>
      </c>
      <c r="C975" s="128" t="s">
        <v>2095</v>
      </c>
      <c r="D975" s="129" t="s">
        <v>343</v>
      </c>
      <c r="E975" s="117" t="s">
        <v>2096</v>
      </c>
      <c r="F975" s="117" t="s">
        <v>2015</v>
      </c>
      <c r="G975" s="118" t="s">
        <v>459</v>
      </c>
      <c r="H975" s="117" t="s">
        <v>3601</v>
      </c>
      <c r="I975" s="140"/>
      <c r="J975" s="50" t="str">
        <f t="shared" si="15"/>
        <v>14</v>
      </c>
    </row>
    <row r="976" spans="1:10" ht="15" hidden="1" x14ac:dyDescent="0.2">
      <c r="A976" s="117">
        <v>32</v>
      </c>
      <c r="B976" s="117" t="s">
        <v>2097</v>
      </c>
      <c r="C976" s="128" t="s">
        <v>456</v>
      </c>
      <c r="D976" s="129" t="s">
        <v>343</v>
      </c>
      <c r="E976" s="117" t="s">
        <v>2098</v>
      </c>
      <c r="F976" s="117" t="s">
        <v>2015</v>
      </c>
      <c r="G976" s="118" t="s">
        <v>459</v>
      </c>
      <c r="H976" s="117" t="s">
        <v>410</v>
      </c>
      <c r="I976" s="140"/>
      <c r="J976" s="50" t="str">
        <f t="shared" si="15"/>
        <v>14</v>
      </c>
    </row>
    <row r="977" spans="1:10" ht="15" hidden="1" x14ac:dyDescent="0.2">
      <c r="A977" s="117">
        <v>33</v>
      </c>
      <c r="B977" s="117" t="s">
        <v>2099</v>
      </c>
      <c r="C977" s="128" t="s">
        <v>2100</v>
      </c>
      <c r="D977" s="129" t="s">
        <v>477</v>
      </c>
      <c r="E977" s="117" t="s">
        <v>2101</v>
      </c>
      <c r="F977" s="117" t="s">
        <v>2015</v>
      </c>
      <c r="G977" s="118" t="s">
        <v>459</v>
      </c>
      <c r="H977" s="117" t="s">
        <v>410</v>
      </c>
      <c r="I977" s="140"/>
      <c r="J977" s="50" t="str">
        <f t="shared" si="15"/>
        <v>14</v>
      </c>
    </row>
    <row r="978" spans="1:10" ht="15" hidden="1" x14ac:dyDescent="0.2">
      <c r="A978" s="117">
        <v>34</v>
      </c>
      <c r="B978" s="117" t="s">
        <v>2102</v>
      </c>
      <c r="C978" s="128" t="s">
        <v>2103</v>
      </c>
      <c r="D978" s="129" t="s">
        <v>2104</v>
      </c>
      <c r="E978" s="117" t="s">
        <v>2105</v>
      </c>
      <c r="F978" s="117" t="s">
        <v>2015</v>
      </c>
      <c r="G978" s="118" t="s">
        <v>459</v>
      </c>
      <c r="H978" s="117" t="s">
        <v>410</v>
      </c>
      <c r="I978" s="140"/>
      <c r="J978" s="50" t="str">
        <f t="shared" si="15"/>
        <v>14</v>
      </c>
    </row>
    <row r="979" spans="1:10" ht="15" hidden="1" x14ac:dyDescent="0.2">
      <c r="A979" s="117">
        <v>35</v>
      </c>
      <c r="B979" s="117" t="s">
        <v>2106</v>
      </c>
      <c r="C979" s="128" t="s">
        <v>2107</v>
      </c>
      <c r="D979" s="129" t="s">
        <v>486</v>
      </c>
      <c r="E979" s="117" t="s">
        <v>2108</v>
      </c>
      <c r="F979" s="117" t="s">
        <v>2015</v>
      </c>
      <c r="G979" s="118" t="s">
        <v>459</v>
      </c>
      <c r="H979" s="117" t="s">
        <v>410</v>
      </c>
      <c r="I979" s="140"/>
      <c r="J979" s="50" t="str">
        <f t="shared" si="15"/>
        <v>14</v>
      </c>
    </row>
    <row r="980" spans="1:10" ht="15" hidden="1" x14ac:dyDescent="0.2">
      <c r="A980" s="117">
        <v>36</v>
      </c>
      <c r="B980" s="117" t="s">
        <v>2109</v>
      </c>
      <c r="C980" s="128" t="s">
        <v>3770</v>
      </c>
      <c r="D980" s="129" t="s">
        <v>2110</v>
      </c>
      <c r="E980" s="117" t="s">
        <v>2111</v>
      </c>
      <c r="F980" s="117" t="s">
        <v>2015</v>
      </c>
      <c r="G980" s="118" t="s">
        <v>459</v>
      </c>
      <c r="H980" s="117" t="s">
        <v>410</v>
      </c>
      <c r="I980" s="140"/>
      <c r="J980" s="50" t="str">
        <f t="shared" si="15"/>
        <v>14</v>
      </c>
    </row>
    <row r="981" spans="1:10" ht="15" hidden="1" x14ac:dyDescent="0.2">
      <c r="A981" s="117">
        <v>37</v>
      </c>
      <c r="B981" s="117" t="s">
        <v>2112</v>
      </c>
      <c r="C981" s="128" t="s">
        <v>612</v>
      </c>
      <c r="D981" s="129" t="s">
        <v>607</v>
      </c>
      <c r="E981" s="117" t="s">
        <v>2113</v>
      </c>
      <c r="F981" s="117" t="s">
        <v>2015</v>
      </c>
      <c r="G981" s="118" t="s">
        <v>459</v>
      </c>
      <c r="H981" s="117" t="s">
        <v>410</v>
      </c>
      <c r="I981" s="140"/>
      <c r="J981" s="50" t="str">
        <f t="shared" si="15"/>
        <v>14</v>
      </c>
    </row>
    <row r="982" spans="1:10" ht="15" hidden="1" x14ac:dyDescent="0.2">
      <c r="A982" s="117">
        <v>38</v>
      </c>
      <c r="B982" s="117" t="s">
        <v>2114</v>
      </c>
      <c r="C982" s="128" t="s">
        <v>2115</v>
      </c>
      <c r="D982" s="129" t="s">
        <v>346</v>
      </c>
      <c r="E982" s="117" t="s">
        <v>2116</v>
      </c>
      <c r="F982" s="117" t="s">
        <v>2015</v>
      </c>
      <c r="G982" s="118" t="s">
        <v>459</v>
      </c>
      <c r="H982" s="117" t="s">
        <v>3601</v>
      </c>
      <c r="I982" s="140"/>
      <c r="J982" s="50" t="str">
        <f t="shared" si="15"/>
        <v>14</v>
      </c>
    </row>
    <row r="983" spans="1:10" ht="15" hidden="1" x14ac:dyDescent="0.2">
      <c r="A983" s="117">
        <v>39</v>
      </c>
      <c r="B983" s="117" t="s">
        <v>2117</v>
      </c>
      <c r="C983" s="128" t="s">
        <v>2118</v>
      </c>
      <c r="D983" s="129" t="s">
        <v>495</v>
      </c>
      <c r="E983" s="117" t="s">
        <v>3468</v>
      </c>
      <c r="F983" s="117" t="s">
        <v>2015</v>
      </c>
      <c r="G983" s="118"/>
      <c r="H983" s="117" t="s">
        <v>410</v>
      </c>
      <c r="I983" s="140"/>
      <c r="J983" s="50" t="str">
        <f t="shared" si="15"/>
        <v>14</v>
      </c>
    </row>
    <row r="984" spans="1:10" ht="15" hidden="1" x14ac:dyDescent="0.2">
      <c r="A984" s="117">
        <v>40</v>
      </c>
      <c r="B984" s="117" t="s">
        <v>2119</v>
      </c>
      <c r="C984" s="128" t="s">
        <v>2120</v>
      </c>
      <c r="D984" s="129" t="s">
        <v>349</v>
      </c>
      <c r="E984" s="117" t="s">
        <v>2121</v>
      </c>
      <c r="F984" s="117" t="s">
        <v>2015</v>
      </c>
      <c r="G984" s="118" t="s">
        <v>459</v>
      </c>
      <c r="H984" s="117" t="s">
        <v>410</v>
      </c>
      <c r="I984" s="140"/>
      <c r="J984" s="50" t="str">
        <f t="shared" si="15"/>
        <v>14</v>
      </c>
    </row>
    <row r="985" spans="1:10" ht="15" hidden="1" x14ac:dyDescent="0.2">
      <c r="A985" s="117">
        <v>41</v>
      </c>
      <c r="B985" s="117" t="s">
        <v>2122</v>
      </c>
      <c r="C985" s="128" t="s">
        <v>2081</v>
      </c>
      <c r="D985" s="129" t="s">
        <v>349</v>
      </c>
      <c r="E985" s="117" t="s">
        <v>2123</v>
      </c>
      <c r="F985" s="117" t="s">
        <v>2015</v>
      </c>
      <c r="G985" s="118" t="s">
        <v>470</v>
      </c>
      <c r="H985" s="117" t="s">
        <v>410</v>
      </c>
      <c r="I985" s="140"/>
      <c r="J985" s="50" t="str">
        <f t="shared" si="15"/>
        <v>14</v>
      </c>
    </row>
    <row r="986" spans="1:10" ht="15" hidden="1" x14ac:dyDescent="0.2">
      <c r="A986" s="117">
        <v>42</v>
      </c>
      <c r="B986" s="117" t="s">
        <v>2124</v>
      </c>
      <c r="C986" s="128" t="s">
        <v>2125</v>
      </c>
      <c r="D986" s="129" t="s">
        <v>352</v>
      </c>
      <c r="E986" s="117" t="s">
        <v>2126</v>
      </c>
      <c r="F986" s="117" t="s">
        <v>2015</v>
      </c>
      <c r="G986" s="118" t="s">
        <v>459</v>
      </c>
      <c r="H986" s="117" t="s">
        <v>410</v>
      </c>
      <c r="I986" s="140"/>
      <c r="J986" s="50" t="str">
        <f t="shared" si="15"/>
        <v>14</v>
      </c>
    </row>
    <row r="987" spans="1:10" ht="15" hidden="1" x14ac:dyDescent="0.2">
      <c r="A987" s="117">
        <v>43</v>
      </c>
      <c r="B987" s="117" t="s">
        <v>2128</v>
      </c>
      <c r="C987" s="128" t="s">
        <v>2129</v>
      </c>
      <c r="D987" s="129" t="s">
        <v>514</v>
      </c>
      <c r="E987" s="117" t="s">
        <v>2130</v>
      </c>
      <c r="F987" s="117" t="s">
        <v>2015</v>
      </c>
      <c r="G987" s="118" t="s">
        <v>459</v>
      </c>
      <c r="H987" s="117" t="s">
        <v>410</v>
      </c>
      <c r="I987" s="140"/>
      <c r="J987" s="50" t="str">
        <f t="shared" si="15"/>
        <v>14</v>
      </c>
    </row>
    <row r="988" spans="1:10" ht="15" hidden="1" x14ac:dyDescent="0.2">
      <c r="A988" s="117">
        <v>44</v>
      </c>
      <c r="B988" s="117" t="s">
        <v>2131</v>
      </c>
      <c r="C988" s="128" t="s">
        <v>3485</v>
      </c>
      <c r="D988" s="129" t="s">
        <v>357</v>
      </c>
      <c r="E988" s="117" t="s">
        <v>575</v>
      </c>
      <c r="F988" s="117" t="s">
        <v>2015</v>
      </c>
      <c r="G988" s="118"/>
      <c r="H988" s="117" t="s">
        <v>410</v>
      </c>
      <c r="I988" s="149"/>
      <c r="J988" s="50" t="str">
        <f t="shared" si="15"/>
        <v>14</v>
      </c>
    </row>
    <row r="989" spans="1:10" ht="15" hidden="1" x14ac:dyDescent="0.2">
      <c r="A989" s="117">
        <v>45</v>
      </c>
      <c r="B989" s="117" t="s">
        <v>2132</v>
      </c>
      <c r="C989" s="128" t="s">
        <v>2133</v>
      </c>
      <c r="D989" s="129" t="s">
        <v>519</v>
      </c>
      <c r="E989" s="117" t="s">
        <v>2134</v>
      </c>
      <c r="F989" s="117" t="s">
        <v>2015</v>
      </c>
      <c r="G989" s="118" t="s">
        <v>459</v>
      </c>
      <c r="H989" s="117" t="s">
        <v>3601</v>
      </c>
      <c r="I989" s="140"/>
      <c r="J989" s="50" t="str">
        <f t="shared" si="15"/>
        <v>14</v>
      </c>
    </row>
    <row r="990" spans="1:10" ht="15" hidden="1" x14ac:dyDescent="0.2">
      <c r="A990" s="117">
        <v>46</v>
      </c>
      <c r="B990" s="117" t="s">
        <v>2135</v>
      </c>
      <c r="C990" s="128" t="s">
        <v>3467</v>
      </c>
      <c r="D990" s="129" t="s">
        <v>519</v>
      </c>
      <c r="E990" s="117" t="s">
        <v>2073</v>
      </c>
      <c r="F990" s="117" t="s">
        <v>2015</v>
      </c>
      <c r="G990" s="118" t="s">
        <v>459</v>
      </c>
      <c r="H990" s="117" t="s">
        <v>410</v>
      </c>
      <c r="I990" s="140"/>
      <c r="J990" s="50" t="str">
        <f t="shared" si="15"/>
        <v>14</v>
      </c>
    </row>
    <row r="991" spans="1:10" ht="15" hidden="1" x14ac:dyDescent="0.2">
      <c r="A991" s="117">
        <v>47</v>
      </c>
      <c r="B991" s="117" t="s">
        <v>2137</v>
      </c>
      <c r="C991" s="128" t="s">
        <v>1757</v>
      </c>
      <c r="D991" s="129" t="s">
        <v>3748</v>
      </c>
      <c r="E991" s="117" t="s">
        <v>590</v>
      </c>
      <c r="F991" s="117" t="s">
        <v>2015</v>
      </c>
      <c r="G991" s="118" t="s">
        <v>459</v>
      </c>
      <c r="H991" s="117" t="s">
        <v>410</v>
      </c>
      <c r="I991" s="149"/>
      <c r="J991" s="50" t="str">
        <f t="shared" si="15"/>
        <v>14</v>
      </c>
    </row>
    <row r="992" spans="1:10" ht="15" hidden="1" x14ac:dyDescent="0.2">
      <c r="A992" s="117">
        <v>48</v>
      </c>
      <c r="B992" s="117" t="s">
        <v>2138</v>
      </c>
      <c r="C992" s="128" t="s">
        <v>2139</v>
      </c>
      <c r="D992" s="129" t="s">
        <v>2140</v>
      </c>
      <c r="E992" s="117" t="s">
        <v>2141</v>
      </c>
      <c r="F992" s="117" t="s">
        <v>2015</v>
      </c>
      <c r="G992" s="118" t="s">
        <v>459</v>
      </c>
      <c r="H992" s="117" t="s">
        <v>410</v>
      </c>
      <c r="I992" s="140"/>
      <c r="J992" s="50" t="str">
        <f t="shared" si="15"/>
        <v>14</v>
      </c>
    </row>
    <row r="993" spans="1:10" ht="15" hidden="1" x14ac:dyDescent="0.2">
      <c r="A993" s="117">
        <v>49</v>
      </c>
      <c r="B993" s="117" t="s">
        <v>2142</v>
      </c>
      <c r="C993" s="128" t="s">
        <v>2125</v>
      </c>
      <c r="D993" s="129" t="s">
        <v>1335</v>
      </c>
      <c r="E993" s="117" t="s">
        <v>2143</v>
      </c>
      <c r="F993" s="117" t="s">
        <v>2015</v>
      </c>
      <c r="G993" s="118" t="s">
        <v>459</v>
      </c>
      <c r="H993" s="117" t="s">
        <v>410</v>
      </c>
      <c r="I993" s="140"/>
      <c r="J993" s="50" t="str">
        <f t="shared" si="15"/>
        <v>14</v>
      </c>
    </row>
    <row r="994" spans="1:10" ht="15" hidden="1" x14ac:dyDescent="0.2">
      <c r="A994" s="117">
        <v>50</v>
      </c>
      <c r="B994" s="117" t="s">
        <v>2144</v>
      </c>
      <c r="C994" s="128" t="s">
        <v>1845</v>
      </c>
      <c r="D994" s="129" t="s">
        <v>2145</v>
      </c>
      <c r="E994" s="117" t="s">
        <v>3541</v>
      </c>
      <c r="F994" s="117" t="s">
        <v>2015</v>
      </c>
      <c r="G994" s="118"/>
      <c r="H994" s="117" t="s">
        <v>410</v>
      </c>
      <c r="I994" s="140"/>
      <c r="J994" s="50" t="str">
        <f t="shared" si="15"/>
        <v>14</v>
      </c>
    </row>
    <row r="995" spans="1:10" ht="15" hidden="1" x14ac:dyDescent="0.2">
      <c r="A995" s="117">
        <v>51</v>
      </c>
      <c r="B995" s="117" t="s">
        <v>2146</v>
      </c>
      <c r="C995" s="128" t="s">
        <v>2147</v>
      </c>
      <c r="D995" s="129" t="s">
        <v>533</v>
      </c>
      <c r="E995" s="117" t="s">
        <v>2148</v>
      </c>
      <c r="F995" s="117" t="s">
        <v>2015</v>
      </c>
      <c r="G995" s="118" t="s">
        <v>459</v>
      </c>
      <c r="H995" s="117" t="s">
        <v>410</v>
      </c>
      <c r="I995" s="140"/>
      <c r="J995" s="50" t="str">
        <f t="shared" si="15"/>
        <v>14</v>
      </c>
    </row>
    <row r="996" spans="1:10" ht="15" hidden="1" x14ac:dyDescent="0.2">
      <c r="A996" s="117">
        <v>52</v>
      </c>
      <c r="B996" s="117" t="s">
        <v>2149</v>
      </c>
      <c r="C996" s="128" t="s">
        <v>328</v>
      </c>
      <c r="D996" s="129" t="s">
        <v>533</v>
      </c>
      <c r="E996" s="117" t="s">
        <v>2150</v>
      </c>
      <c r="F996" s="117" t="s">
        <v>2015</v>
      </c>
      <c r="G996" s="118" t="s">
        <v>483</v>
      </c>
      <c r="H996" s="117" t="s">
        <v>410</v>
      </c>
      <c r="I996" s="140"/>
      <c r="J996" s="50" t="str">
        <f t="shared" si="15"/>
        <v>14</v>
      </c>
    </row>
    <row r="997" spans="1:10" ht="15" hidden="1" x14ac:dyDescent="0.2">
      <c r="A997" s="117">
        <v>53</v>
      </c>
      <c r="B997" s="117" t="s">
        <v>2151</v>
      </c>
      <c r="C997" s="128" t="s">
        <v>2152</v>
      </c>
      <c r="D997" s="129" t="s">
        <v>544</v>
      </c>
      <c r="E997" s="117" t="s">
        <v>2153</v>
      </c>
      <c r="F997" s="117" t="s">
        <v>2015</v>
      </c>
      <c r="G997" s="118" t="s">
        <v>459</v>
      </c>
      <c r="H997" s="117" t="s">
        <v>3601</v>
      </c>
      <c r="I997" s="140"/>
      <c r="J997" s="50" t="str">
        <f t="shared" si="15"/>
        <v>14</v>
      </c>
    </row>
    <row r="998" spans="1:10" ht="15" hidden="1" x14ac:dyDescent="0.2">
      <c r="A998" s="117">
        <v>54</v>
      </c>
      <c r="B998" s="117" t="s">
        <v>2154</v>
      </c>
      <c r="C998" s="128" t="s">
        <v>2155</v>
      </c>
      <c r="D998" s="129" t="s">
        <v>544</v>
      </c>
      <c r="E998" s="117" t="s">
        <v>2156</v>
      </c>
      <c r="F998" s="117" t="s">
        <v>2015</v>
      </c>
      <c r="G998" s="118" t="s">
        <v>459</v>
      </c>
      <c r="H998" s="117" t="s">
        <v>410</v>
      </c>
      <c r="I998" s="140"/>
      <c r="J998" s="50" t="str">
        <f t="shared" si="15"/>
        <v>14</v>
      </c>
    </row>
    <row r="999" spans="1:10" ht="15" hidden="1" x14ac:dyDescent="0.2">
      <c r="A999" s="117">
        <v>55</v>
      </c>
      <c r="B999" s="117" t="s">
        <v>2157</v>
      </c>
      <c r="C999" s="128" t="s">
        <v>2158</v>
      </c>
      <c r="D999" s="129" t="s">
        <v>371</v>
      </c>
      <c r="E999" s="117" t="s">
        <v>2159</v>
      </c>
      <c r="F999" s="117" t="s">
        <v>2015</v>
      </c>
      <c r="G999" s="118" t="s">
        <v>459</v>
      </c>
      <c r="H999" s="117" t="s">
        <v>410</v>
      </c>
      <c r="I999" s="140"/>
      <c r="J999" s="50" t="str">
        <f t="shared" si="15"/>
        <v>14</v>
      </c>
    </row>
    <row r="1000" spans="1:10" ht="15" hidden="1" x14ac:dyDescent="0.2">
      <c r="A1000" s="117">
        <v>56</v>
      </c>
      <c r="B1000" s="117" t="s">
        <v>2160</v>
      </c>
      <c r="C1000" s="128" t="s">
        <v>2161</v>
      </c>
      <c r="D1000" s="129" t="s">
        <v>373</v>
      </c>
      <c r="E1000" s="117" t="s">
        <v>2162</v>
      </c>
      <c r="F1000" s="117" t="s">
        <v>2015</v>
      </c>
      <c r="G1000" s="118" t="s">
        <v>459</v>
      </c>
      <c r="H1000" s="117" t="s">
        <v>410</v>
      </c>
      <c r="I1000" s="140"/>
      <c r="J1000" s="50" t="str">
        <f t="shared" si="15"/>
        <v>14</v>
      </c>
    </row>
    <row r="1001" spans="1:10" ht="15" hidden="1" x14ac:dyDescent="0.2">
      <c r="A1001" s="117">
        <v>57</v>
      </c>
      <c r="B1001" s="117" t="s">
        <v>2163</v>
      </c>
      <c r="C1001" s="128" t="s">
        <v>2164</v>
      </c>
      <c r="D1001" s="129" t="s">
        <v>3992</v>
      </c>
      <c r="E1001" s="117" t="s">
        <v>2165</v>
      </c>
      <c r="F1001" s="117" t="s">
        <v>2015</v>
      </c>
      <c r="G1001" s="118" t="s">
        <v>459</v>
      </c>
      <c r="H1001" s="117" t="s">
        <v>410</v>
      </c>
      <c r="I1001" s="140"/>
      <c r="J1001" s="50" t="str">
        <f t="shared" si="15"/>
        <v>14</v>
      </c>
    </row>
    <row r="1002" spans="1:10" ht="15" x14ac:dyDescent="0.2">
      <c r="A1002" s="117">
        <v>1</v>
      </c>
      <c r="B1002" s="117" t="s">
        <v>2166</v>
      </c>
      <c r="C1002" s="128" t="s">
        <v>2167</v>
      </c>
      <c r="D1002" s="129" t="s">
        <v>3892</v>
      </c>
      <c r="E1002" s="117" t="s">
        <v>3865</v>
      </c>
      <c r="F1002" s="117" t="s">
        <v>2168</v>
      </c>
      <c r="G1002" s="118" t="s">
        <v>459</v>
      </c>
      <c r="H1002" s="117" t="s">
        <v>410</v>
      </c>
      <c r="I1002" s="148"/>
      <c r="J1002" s="50" t="str">
        <f t="shared" si="15"/>
        <v>14</v>
      </c>
    </row>
    <row r="1003" spans="1:10" ht="15" x14ac:dyDescent="0.2">
      <c r="A1003" s="117">
        <v>2</v>
      </c>
      <c r="B1003" s="125" t="s">
        <v>2169</v>
      </c>
      <c r="C1003" s="128" t="s">
        <v>356</v>
      </c>
      <c r="D1003" s="129" t="s">
        <v>887</v>
      </c>
      <c r="E1003" s="117" t="s">
        <v>1463</v>
      </c>
      <c r="F1003" s="117" t="s">
        <v>2168</v>
      </c>
      <c r="G1003" s="118"/>
      <c r="H1003" s="117" t="s">
        <v>410</v>
      </c>
      <c r="I1003" s="137"/>
      <c r="J1003" s="50" t="str">
        <f t="shared" si="15"/>
        <v>14</v>
      </c>
    </row>
    <row r="1004" spans="1:10" ht="15" x14ac:dyDescent="0.2">
      <c r="A1004" s="117">
        <v>3</v>
      </c>
      <c r="B1004" s="117" t="s">
        <v>2170</v>
      </c>
      <c r="C1004" s="128" t="s">
        <v>2171</v>
      </c>
      <c r="D1004" s="129" t="s">
        <v>323</v>
      </c>
      <c r="E1004" s="117" t="s">
        <v>2172</v>
      </c>
      <c r="F1004" s="117" t="s">
        <v>2168</v>
      </c>
      <c r="G1004" s="118" t="s">
        <v>459</v>
      </c>
      <c r="H1004" s="117" t="s">
        <v>410</v>
      </c>
      <c r="I1004" s="140"/>
      <c r="J1004" s="50" t="str">
        <f t="shared" si="15"/>
        <v>14</v>
      </c>
    </row>
    <row r="1005" spans="1:10" ht="15" x14ac:dyDescent="0.2">
      <c r="A1005" s="117">
        <v>4</v>
      </c>
      <c r="B1005" s="117" t="s">
        <v>2173</v>
      </c>
      <c r="C1005" s="128" t="s">
        <v>2174</v>
      </c>
      <c r="D1005" s="129" t="s">
        <v>323</v>
      </c>
      <c r="E1005" s="117" t="s">
        <v>2175</v>
      </c>
      <c r="F1005" s="117" t="s">
        <v>2168</v>
      </c>
      <c r="G1005" s="118" t="s">
        <v>459</v>
      </c>
      <c r="H1005" s="117" t="s">
        <v>3601</v>
      </c>
      <c r="I1005" s="140"/>
      <c r="J1005" s="50" t="str">
        <f t="shared" si="15"/>
        <v>14</v>
      </c>
    </row>
    <row r="1006" spans="1:10" ht="15" x14ac:dyDescent="0.2">
      <c r="A1006" s="117">
        <v>5</v>
      </c>
      <c r="B1006" s="117" t="s">
        <v>2176</v>
      </c>
      <c r="C1006" s="128" t="s">
        <v>2020</v>
      </c>
      <c r="D1006" s="129" t="s">
        <v>2177</v>
      </c>
      <c r="E1006" s="117" t="s">
        <v>3825</v>
      </c>
      <c r="F1006" s="117" t="s">
        <v>2168</v>
      </c>
      <c r="G1006" s="118" t="s">
        <v>459</v>
      </c>
      <c r="H1006" s="117" t="s">
        <v>410</v>
      </c>
      <c r="I1006" s="140"/>
      <c r="J1006" s="50" t="str">
        <f t="shared" si="15"/>
        <v>14</v>
      </c>
    </row>
    <row r="1007" spans="1:10" ht="15" x14ac:dyDescent="0.2">
      <c r="A1007" s="117">
        <v>6</v>
      </c>
      <c r="B1007" s="117" t="s">
        <v>2178</v>
      </c>
      <c r="C1007" s="128" t="s">
        <v>2179</v>
      </c>
      <c r="D1007" s="129" t="s">
        <v>3784</v>
      </c>
      <c r="E1007" s="117" t="s">
        <v>636</v>
      </c>
      <c r="F1007" s="117" t="s">
        <v>2168</v>
      </c>
      <c r="G1007" s="118"/>
      <c r="H1007" s="117" t="s">
        <v>410</v>
      </c>
      <c r="I1007" s="137"/>
      <c r="J1007" s="50" t="str">
        <f t="shared" si="15"/>
        <v>14</v>
      </c>
    </row>
    <row r="1008" spans="1:10" ht="15" x14ac:dyDescent="0.2">
      <c r="A1008" s="117">
        <v>7</v>
      </c>
      <c r="B1008" s="117" t="s">
        <v>2180</v>
      </c>
      <c r="C1008" s="128" t="s">
        <v>2181</v>
      </c>
      <c r="D1008" s="129" t="s">
        <v>424</v>
      </c>
      <c r="E1008" s="117" t="s">
        <v>2182</v>
      </c>
      <c r="F1008" s="117" t="s">
        <v>2168</v>
      </c>
      <c r="G1008" s="118" t="s">
        <v>459</v>
      </c>
      <c r="H1008" s="117" t="s">
        <v>410</v>
      </c>
      <c r="I1008" s="140"/>
      <c r="J1008" s="50" t="str">
        <f t="shared" si="15"/>
        <v>14</v>
      </c>
    </row>
    <row r="1009" spans="1:10" ht="15" x14ac:dyDescent="0.2">
      <c r="A1009" s="117">
        <v>8</v>
      </c>
      <c r="B1009" s="117" t="s">
        <v>2183</v>
      </c>
      <c r="C1009" s="128" t="s">
        <v>2184</v>
      </c>
      <c r="D1009" s="129" t="s">
        <v>424</v>
      </c>
      <c r="E1009" s="117" t="s">
        <v>2185</v>
      </c>
      <c r="F1009" s="117" t="s">
        <v>2168</v>
      </c>
      <c r="G1009" s="118" t="s">
        <v>459</v>
      </c>
      <c r="H1009" s="117" t="s">
        <v>410</v>
      </c>
      <c r="I1009" s="140"/>
      <c r="J1009" s="50" t="str">
        <f t="shared" si="15"/>
        <v>14</v>
      </c>
    </row>
    <row r="1010" spans="1:10" ht="15" x14ac:dyDescent="0.2">
      <c r="A1010" s="117">
        <v>9</v>
      </c>
      <c r="B1010" s="117" t="s">
        <v>2186</v>
      </c>
      <c r="C1010" s="128" t="s">
        <v>2042</v>
      </c>
      <c r="D1010" s="129" t="s">
        <v>563</v>
      </c>
      <c r="E1010" s="117" t="s">
        <v>2187</v>
      </c>
      <c r="F1010" s="117" t="s">
        <v>2168</v>
      </c>
      <c r="G1010" s="118" t="s">
        <v>459</v>
      </c>
      <c r="H1010" s="117" t="s">
        <v>410</v>
      </c>
      <c r="I1010" s="140"/>
      <c r="J1010" s="50" t="str">
        <f t="shared" si="15"/>
        <v>14</v>
      </c>
    </row>
    <row r="1011" spans="1:10" ht="15" x14ac:dyDescent="0.2">
      <c r="A1011" s="117">
        <v>10</v>
      </c>
      <c r="B1011" s="117" t="s">
        <v>2188</v>
      </c>
      <c r="C1011" s="128" t="s">
        <v>456</v>
      </c>
      <c r="D1011" s="129" t="s">
        <v>2189</v>
      </c>
      <c r="E1011" s="117" t="s">
        <v>2190</v>
      </c>
      <c r="F1011" s="117" t="s">
        <v>2168</v>
      </c>
      <c r="G1011" s="118" t="s">
        <v>459</v>
      </c>
      <c r="H1011" s="117" t="s">
        <v>410</v>
      </c>
      <c r="I1011" s="140"/>
      <c r="J1011" s="50" t="str">
        <f t="shared" si="15"/>
        <v>14</v>
      </c>
    </row>
    <row r="1012" spans="1:10" ht="15" x14ac:dyDescent="0.2">
      <c r="A1012" s="117">
        <v>11</v>
      </c>
      <c r="B1012" s="117" t="s">
        <v>2191</v>
      </c>
      <c r="C1012" s="128" t="s">
        <v>2125</v>
      </c>
      <c r="D1012" s="129" t="s">
        <v>2192</v>
      </c>
      <c r="E1012" s="117" t="s">
        <v>2193</v>
      </c>
      <c r="F1012" s="117" t="s">
        <v>2168</v>
      </c>
      <c r="G1012" s="118" t="s">
        <v>459</v>
      </c>
      <c r="H1012" s="117" t="s">
        <v>410</v>
      </c>
      <c r="I1012" s="140"/>
      <c r="J1012" s="50" t="str">
        <f t="shared" si="15"/>
        <v>14</v>
      </c>
    </row>
    <row r="1013" spans="1:10" ht="15" x14ac:dyDescent="0.2">
      <c r="A1013" s="117">
        <v>12</v>
      </c>
      <c r="B1013" s="117" t="s">
        <v>2194</v>
      </c>
      <c r="C1013" s="128" t="s">
        <v>2195</v>
      </c>
      <c r="D1013" s="129" t="s">
        <v>2593</v>
      </c>
      <c r="E1013" s="117" t="s">
        <v>2079</v>
      </c>
      <c r="F1013" s="117" t="s">
        <v>2168</v>
      </c>
      <c r="G1013" s="118" t="s">
        <v>459</v>
      </c>
      <c r="H1013" s="117" t="s">
        <v>410</v>
      </c>
      <c r="I1013" s="140"/>
      <c r="J1013" s="50" t="str">
        <f t="shared" si="15"/>
        <v>14</v>
      </c>
    </row>
    <row r="1014" spans="1:10" ht="15" x14ac:dyDescent="0.2">
      <c r="A1014" s="117">
        <v>13</v>
      </c>
      <c r="B1014" s="117" t="s">
        <v>2196</v>
      </c>
      <c r="C1014" s="128" t="s">
        <v>2197</v>
      </c>
      <c r="D1014" s="129" t="s">
        <v>4031</v>
      </c>
      <c r="E1014" s="117" t="s">
        <v>2067</v>
      </c>
      <c r="F1014" s="117" t="s">
        <v>2168</v>
      </c>
      <c r="G1014" s="118" t="s">
        <v>459</v>
      </c>
      <c r="H1014" s="117" t="s">
        <v>410</v>
      </c>
      <c r="I1014" s="140"/>
      <c r="J1014" s="50" t="str">
        <f t="shared" si="15"/>
        <v>14</v>
      </c>
    </row>
    <row r="1015" spans="1:10" ht="15" x14ac:dyDescent="0.2">
      <c r="A1015" s="117">
        <v>14</v>
      </c>
      <c r="B1015" s="117" t="s">
        <v>2198</v>
      </c>
      <c r="C1015" s="128" t="s">
        <v>2199</v>
      </c>
      <c r="D1015" s="129" t="s">
        <v>567</v>
      </c>
      <c r="E1015" s="117" t="s">
        <v>3774</v>
      </c>
      <c r="F1015" s="117" t="s">
        <v>2168</v>
      </c>
      <c r="G1015" s="118" t="s">
        <v>459</v>
      </c>
      <c r="H1015" s="117" t="s">
        <v>410</v>
      </c>
      <c r="I1015" s="140"/>
      <c r="J1015" s="50" t="str">
        <f t="shared" si="15"/>
        <v>14</v>
      </c>
    </row>
    <row r="1016" spans="1:10" ht="15" x14ac:dyDescent="0.2">
      <c r="A1016" s="117">
        <v>15</v>
      </c>
      <c r="B1016" s="117" t="s">
        <v>2200</v>
      </c>
      <c r="C1016" s="128" t="s">
        <v>2201</v>
      </c>
      <c r="D1016" s="129" t="s">
        <v>332</v>
      </c>
      <c r="E1016" s="117" t="s">
        <v>2202</v>
      </c>
      <c r="F1016" s="117" t="s">
        <v>2168</v>
      </c>
      <c r="G1016" s="118"/>
      <c r="H1016" s="117" t="s">
        <v>3601</v>
      </c>
      <c r="I1016" s="140" t="s">
        <v>3605</v>
      </c>
      <c r="J1016" s="50" t="str">
        <f t="shared" si="15"/>
        <v>14</v>
      </c>
    </row>
    <row r="1017" spans="1:10" ht="15" x14ac:dyDescent="0.2">
      <c r="A1017" s="117">
        <v>16</v>
      </c>
      <c r="B1017" s="117" t="s">
        <v>2203</v>
      </c>
      <c r="C1017" s="128" t="s">
        <v>3864</v>
      </c>
      <c r="D1017" s="129" t="s">
        <v>446</v>
      </c>
      <c r="E1017" s="117" t="s">
        <v>2204</v>
      </c>
      <c r="F1017" s="117" t="s">
        <v>2168</v>
      </c>
      <c r="G1017" s="118" t="s">
        <v>459</v>
      </c>
      <c r="H1017" s="117" t="s">
        <v>3601</v>
      </c>
      <c r="I1017" s="149"/>
      <c r="J1017" s="50" t="str">
        <f t="shared" si="15"/>
        <v>14</v>
      </c>
    </row>
    <row r="1018" spans="1:10" ht="15" x14ac:dyDescent="0.2">
      <c r="A1018" s="117">
        <v>17</v>
      </c>
      <c r="B1018" s="117" t="s">
        <v>2205</v>
      </c>
      <c r="C1018" s="128" t="s">
        <v>2206</v>
      </c>
      <c r="D1018" s="129" t="s">
        <v>451</v>
      </c>
      <c r="E1018" s="117" t="s">
        <v>2207</v>
      </c>
      <c r="F1018" s="117" t="s">
        <v>2168</v>
      </c>
      <c r="G1018" s="118"/>
      <c r="H1018" s="117" t="s">
        <v>410</v>
      </c>
      <c r="I1018" s="140" t="s">
        <v>4314</v>
      </c>
      <c r="J1018" s="50" t="str">
        <f t="shared" si="15"/>
        <v>14</v>
      </c>
    </row>
    <row r="1019" spans="1:10" ht="15" x14ac:dyDescent="0.2">
      <c r="A1019" s="117">
        <v>18</v>
      </c>
      <c r="B1019" s="117" t="s">
        <v>2208</v>
      </c>
      <c r="C1019" s="128" t="s">
        <v>2209</v>
      </c>
      <c r="D1019" s="129" t="s">
        <v>453</v>
      </c>
      <c r="E1019" s="117" t="s">
        <v>2210</v>
      </c>
      <c r="F1019" s="117" t="s">
        <v>2168</v>
      </c>
      <c r="G1019" s="118" t="s">
        <v>459</v>
      </c>
      <c r="H1019" s="117" t="s">
        <v>3601</v>
      </c>
      <c r="I1019" s="140"/>
      <c r="J1019" s="50" t="str">
        <f t="shared" si="15"/>
        <v>14</v>
      </c>
    </row>
    <row r="1020" spans="1:10" ht="15" x14ac:dyDescent="0.2">
      <c r="A1020" s="117">
        <v>19</v>
      </c>
      <c r="B1020" s="117" t="s">
        <v>2211</v>
      </c>
      <c r="C1020" s="128" t="s">
        <v>2212</v>
      </c>
      <c r="D1020" s="129" t="s">
        <v>457</v>
      </c>
      <c r="E1020" s="117" t="s">
        <v>2213</v>
      </c>
      <c r="F1020" s="117" t="s">
        <v>2168</v>
      </c>
      <c r="G1020" s="118" t="s">
        <v>459</v>
      </c>
      <c r="H1020" s="117" t="s">
        <v>410</v>
      </c>
      <c r="I1020" s="140"/>
      <c r="J1020" s="50" t="str">
        <f t="shared" si="15"/>
        <v>14</v>
      </c>
    </row>
    <row r="1021" spans="1:10" ht="15" x14ac:dyDescent="0.2">
      <c r="A1021" s="117">
        <v>20</v>
      </c>
      <c r="B1021" s="117" t="s">
        <v>2214</v>
      </c>
      <c r="C1021" s="128" t="s">
        <v>2215</v>
      </c>
      <c r="D1021" s="129" t="s">
        <v>336</v>
      </c>
      <c r="E1021" s="117" t="s">
        <v>1736</v>
      </c>
      <c r="F1021" s="117" t="s">
        <v>2168</v>
      </c>
      <c r="G1021" s="118" t="s">
        <v>459</v>
      </c>
      <c r="H1021" s="117" t="s">
        <v>410</v>
      </c>
      <c r="I1021" s="140"/>
      <c r="J1021" s="50" t="str">
        <f t="shared" si="15"/>
        <v>14</v>
      </c>
    </row>
    <row r="1022" spans="1:10" ht="15" x14ac:dyDescent="0.2">
      <c r="A1022" s="117">
        <v>21</v>
      </c>
      <c r="B1022" s="117" t="s">
        <v>2216</v>
      </c>
      <c r="C1022" s="128" t="s">
        <v>2217</v>
      </c>
      <c r="D1022" s="129" t="s">
        <v>461</v>
      </c>
      <c r="E1022" s="117" t="s">
        <v>1485</v>
      </c>
      <c r="F1022" s="117" t="s">
        <v>2168</v>
      </c>
      <c r="G1022" s="118" t="s">
        <v>470</v>
      </c>
      <c r="H1022" s="117" t="s">
        <v>410</v>
      </c>
      <c r="I1022" s="140"/>
      <c r="J1022" s="50" t="str">
        <f t="shared" si="15"/>
        <v>14</v>
      </c>
    </row>
    <row r="1023" spans="1:10" ht="15" x14ac:dyDescent="0.2">
      <c r="A1023" s="117">
        <v>22</v>
      </c>
      <c r="B1023" s="117" t="s">
        <v>2218</v>
      </c>
      <c r="C1023" s="128" t="s">
        <v>2219</v>
      </c>
      <c r="D1023" s="129" t="s">
        <v>589</v>
      </c>
      <c r="E1023" s="117" t="s">
        <v>2220</v>
      </c>
      <c r="F1023" s="117" t="s">
        <v>2168</v>
      </c>
      <c r="G1023" s="118"/>
      <c r="H1023" s="117" t="s">
        <v>410</v>
      </c>
      <c r="I1023" s="140"/>
      <c r="J1023" s="50" t="str">
        <f t="shared" si="15"/>
        <v>14</v>
      </c>
    </row>
    <row r="1024" spans="1:10" ht="15" x14ac:dyDescent="0.2">
      <c r="A1024" s="117">
        <v>23</v>
      </c>
      <c r="B1024" s="117" t="s">
        <v>2221</v>
      </c>
      <c r="C1024" s="128" t="s">
        <v>2222</v>
      </c>
      <c r="D1024" s="129" t="s">
        <v>589</v>
      </c>
      <c r="E1024" s="117" t="s">
        <v>2223</v>
      </c>
      <c r="F1024" s="117" t="s">
        <v>2168</v>
      </c>
      <c r="G1024" s="118" t="s">
        <v>459</v>
      </c>
      <c r="H1024" s="117" t="s">
        <v>410</v>
      </c>
      <c r="I1024" s="140"/>
      <c r="J1024" s="50" t="str">
        <f t="shared" si="15"/>
        <v>14</v>
      </c>
    </row>
    <row r="1025" spans="1:10" ht="15" x14ac:dyDescent="0.2">
      <c r="A1025" s="117">
        <v>24</v>
      </c>
      <c r="B1025" s="117" t="s">
        <v>2224</v>
      </c>
      <c r="C1025" s="128" t="s">
        <v>2225</v>
      </c>
      <c r="D1025" s="129" t="s">
        <v>338</v>
      </c>
      <c r="E1025" s="117" t="s">
        <v>3451</v>
      </c>
      <c r="F1025" s="117" t="s">
        <v>2168</v>
      </c>
      <c r="G1025" s="118"/>
      <c r="H1025" s="117" t="s">
        <v>410</v>
      </c>
      <c r="I1025" s="140"/>
      <c r="J1025" s="50" t="str">
        <f t="shared" si="15"/>
        <v>14</v>
      </c>
    </row>
    <row r="1026" spans="1:10" ht="15" x14ac:dyDescent="0.2">
      <c r="A1026" s="117">
        <v>25</v>
      </c>
      <c r="B1026" s="117" t="s">
        <v>2226</v>
      </c>
      <c r="C1026" s="128" t="s">
        <v>2227</v>
      </c>
      <c r="D1026" s="129" t="s">
        <v>3931</v>
      </c>
      <c r="E1026" s="117" t="s">
        <v>2228</v>
      </c>
      <c r="F1026" s="117" t="s">
        <v>2168</v>
      </c>
      <c r="G1026" s="118" t="s">
        <v>459</v>
      </c>
      <c r="H1026" s="117" t="s">
        <v>410</v>
      </c>
      <c r="I1026" s="140" t="s">
        <v>3605</v>
      </c>
      <c r="J1026" s="50" t="str">
        <f t="shared" si="15"/>
        <v>14</v>
      </c>
    </row>
    <row r="1027" spans="1:10" ht="15" x14ac:dyDescent="0.2">
      <c r="A1027" s="117">
        <v>26</v>
      </c>
      <c r="B1027" s="117" t="s">
        <v>2229</v>
      </c>
      <c r="C1027" s="128" t="s">
        <v>2230</v>
      </c>
      <c r="D1027" s="129" t="s">
        <v>471</v>
      </c>
      <c r="E1027" s="117" t="s">
        <v>2231</v>
      </c>
      <c r="F1027" s="117" t="s">
        <v>2168</v>
      </c>
      <c r="G1027" s="118" t="s">
        <v>459</v>
      </c>
      <c r="H1027" s="117" t="s">
        <v>3601</v>
      </c>
      <c r="I1027" s="140" t="s">
        <v>3606</v>
      </c>
      <c r="J1027" s="50" t="str">
        <f t="shared" ref="J1027:J1090" si="16">LEFT(F1027,2)</f>
        <v>14</v>
      </c>
    </row>
    <row r="1028" spans="1:10" ht="15" x14ac:dyDescent="0.2">
      <c r="A1028" s="117">
        <v>27</v>
      </c>
      <c r="B1028" s="117" t="s">
        <v>2232</v>
      </c>
      <c r="C1028" s="128" t="s">
        <v>2233</v>
      </c>
      <c r="D1028" s="129" t="s">
        <v>471</v>
      </c>
      <c r="E1028" s="117" t="s">
        <v>2234</v>
      </c>
      <c r="F1028" s="117" t="s">
        <v>2168</v>
      </c>
      <c r="G1028" s="118" t="s">
        <v>459</v>
      </c>
      <c r="H1028" s="117" t="s">
        <v>410</v>
      </c>
      <c r="I1028" s="140"/>
      <c r="J1028" s="50" t="str">
        <f t="shared" si="16"/>
        <v>14</v>
      </c>
    </row>
    <row r="1029" spans="1:10" ht="15" x14ac:dyDescent="0.2">
      <c r="A1029" s="117">
        <v>28</v>
      </c>
      <c r="B1029" s="117" t="s">
        <v>2235</v>
      </c>
      <c r="C1029" s="128" t="s">
        <v>2236</v>
      </c>
      <c r="D1029" s="129" t="s">
        <v>2616</v>
      </c>
      <c r="E1029" s="117" t="s">
        <v>2237</v>
      </c>
      <c r="F1029" s="117" t="s">
        <v>2168</v>
      </c>
      <c r="G1029" s="118"/>
      <c r="H1029" s="117" t="s">
        <v>410</v>
      </c>
      <c r="I1029" s="140"/>
      <c r="J1029" s="50" t="str">
        <f t="shared" si="16"/>
        <v>14</v>
      </c>
    </row>
    <row r="1030" spans="1:10" ht="15" x14ac:dyDescent="0.2">
      <c r="A1030" s="117">
        <v>29</v>
      </c>
      <c r="B1030" s="117" t="s">
        <v>2238</v>
      </c>
      <c r="C1030" s="128" t="s">
        <v>2081</v>
      </c>
      <c r="D1030" s="129" t="s">
        <v>2239</v>
      </c>
      <c r="E1030" s="117" t="s">
        <v>2240</v>
      </c>
      <c r="F1030" s="117" t="s">
        <v>2168</v>
      </c>
      <c r="G1030" s="118" t="s">
        <v>459</v>
      </c>
      <c r="H1030" s="117" t="s">
        <v>410</v>
      </c>
      <c r="I1030" s="140"/>
      <c r="J1030" s="50" t="str">
        <f t="shared" si="16"/>
        <v>14</v>
      </c>
    </row>
    <row r="1031" spans="1:10" ht="15" x14ac:dyDescent="0.2">
      <c r="A1031" s="117">
        <v>30</v>
      </c>
      <c r="B1031" s="117" t="s">
        <v>2241</v>
      </c>
      <c r="C1031" s="128" t="s">
        <v>2242</v>
      </c>
      <c r="D1031" s="129" t="s">
        <v>3476</v>
      </c>
      <c r="E1031" s="117" t="s">
        <v>4021</v>
      </c>
      <c r="F1031" s="117" t="s">
        <v>2168</v>
      </c>
      <c r="G1031" s="118" t="s">
        <v>459</v>
      </c>
      <c r="H1031" s="117" t="s">
        <v>410</v>
      </c>
      <c r="I1031" s="140"/>
      <c r="J1031" s="50" t="str">
        <f t="shared" si="16"/>
        <v>14</v>
      </c>
    </row>
    <row r="1032" spans="1:10" ht="15" x14ac:dyDescent="0.2">
      <c r="A1032" s="117">
        <v>31</v>
      </c>
      <c r="B1032" s="117" t="s">
        <v>2243</v>
      </c>
      <c r="C1032" s="128" t="s">
        <v>2244</v>
      </c>
      <c r="D1032" s="129" t="s">
        <v>607</v>
      </c>
      <c r="E1032" s="117" t="s">
        <v>2079</v>
      </c>
      <c r="F1032" s="117" t="s">
        <v>2168</v>
      </c>
      <c r="G1032" s="118" t="s">
        <v>459</v>
      </c>
      <c r="H1032" s="117" t="s">
        <v>410</v>
      </c>
      <c r="I1032" s="140"/>
      <c r="J1032" s="50" t="str">
        <f t="shared" si="16"/>
        <v>14</v>
      </c>
    </row>
    <row r="1033" spans="1:10" ht="15" x14ac:dyDescent="0.2">
      <c r="A1033" s="117">
        <v>32</v>
      </c>
      <c r="B1033" s="117" t="s">
        <v>2245</v>
      </c>
      <c r="C1033" s="128" t="s">
        <v>2246</v>
      </c>
      <c r="D1033" s="129" t="s">
        <v>501</v>
      </c>
      <c r="E1033" s="117" t="s">
        <v>1460</v>
      </c>
      <c r="F1033" s="117" t="s">
        <v>2168</v>
      </c>
      <c r="G1033" s="118"/>
      <c r="H1033" s="117" t="s">
        <v>410</v>
      </c>
      <c r="I1033" s="140"/>
      <c r="J1033" s="50" t="str">
        <f t="shared" si="16"/>
        <v>14</v>
      </c>
    </row>
    <row r="1034" spans="1:10" ht="15" x14ac:dyDescent="0.2">
      <c r="A1034" s="117">
        <v>33</v>
      </c>
      <c r="B1034" s="117" t="s">
        <v>2247</v>
      </c>
      <c r="C1034" s="128" t="s">
        <v>2248</v>
      </c>
      <c r="D1034" s="129" t="s">
        <v>3943</v>
      </c>
      <c r="E1034" s="117" t="s">
        <v>2249</v>
      </c>
      <c r="F1034" s="117" t="s">
        <v>2168</v>
      </c>
      <c r="G1034" s="118" t="s">
        <v>546</v>
      </c>
      <c r="H1034" s="117" t="s">
        <v>410</v>
      </c>
      <c r="I1034" s="140"/>
      <c r="J1034" s="50" t="str">
        <f t="shared" si="16"/>
        <v>14</v>
      </c>
    </row>
    <row r="1035" spans="1:10" ht="15" x14ac:dyDescent="0.2">
      <c r="A1035" s="117">
        <v>34</v>
      </c>
      <c r="B1035" s="117" t="s">
        <v>2250</v>
      </c>
      <c r="C1035" s="128" t="s">
        <v>2251</v>
      </c>
      <c r="D1035" s="129" t="s">
        <v>351</v>
      </c>
      <c r="E1035" s="117" t="s">
        <v>2252</v>
      </c>
      <c r="F1035" s="117" t="s">
        <v>2168</v>
      </c>
      <c r="G1035" s="118" t="s">
        <v>459</v>
      </c>
      <c r="H1035" s="117" t="s">
        <v>410</v>
      </c>
      <c r="I1035" s="140"/>
      <c r="J1035" s="50" t="str">
        <f t="shared" si="16"/>
        <v>14</v>
      </c>
    </row>
    <row r="1036" spans="1:10" ht="15" x14ac:dyDescent="0.2">
      <c r="A1036" s="117">
        <v>35</v>
      </c>
      <c r="B1036" s="117" t="s">
        <v>2253</v>
      </c>
      <c r="C1036" s="128" t="s">
        <v>2020</v>
      </c>
      <c r="D1036" s="129" t="s">
        <v>352</v>
      </c>
      <c r="E1036" s="117" t="s">
        <v>2254</v>
      </c>
      <c r="F1036" s="117" t="s">
        <v>2168</v>
      </c>
      <c r="G1036" s="118" t="s">
        <v>459</v>
      </c>
      <c r="H1036" s="117" t="s">
        <v>410</v>
      </c>
      <c r="I1036" s="140"/>
      <c r="J1036" s="50" t="str">
        <f t="shared" si="16"/>
        <v>14</v>
      </c>
    </row>
    <row r="1037" spans="1:10" ht="15" x14ac:dyDescent="0.2">
      <c r="A1037" s="117">
        <v>36</v>
      </c>
      <c r="B1037" s="117" t="s">
        <v>2255</v>
      </c>
      <c r="C1037" s="128" t="s">
        <v>2256</v>
      </c>
      <c r="D1037" s="129" t="s">
        <v>514</v>
      </c>
      <c r="E1037" s="117" t="s">
        <v>2202</v>
      </c>
      <c r="F1037" s="117" t="s">
        <v>2168</v>
      </c>
      <c r="G1037" s="118" t="s">
        <v>459</v>
      </c>
      <c r="H1037" s="117" t="s">
        <v>410</v>
      </c>
      <c r="I1037" s="140"/>
      <c r="J1037" s="50" t="str">
        <f t="shared" si="16"/>
        <v>14</v>
      </c>
    </row>
    <row r="1038" spans="1:10" ht="15" x14ac:dyDescent="0.2">
      <c r="A1038" s="117">
        <v>37</v>
      </c>
      <c r="B1038" s="117" t="s">
        <v>2257</v>
      </c>
      <c r="C1038" s="128" t="s">
        <v>2258</v>
      </c>
      <c r="D1038" s="129" t="s">
        <v>355</v>
      </c>
      <c r="E1038" s="117" t="s">
        <v>2259</v>
      </c>
      <c r="F1038" s="117" t="s">
        <v>2168</v>
      </c>
      <c r="G1038" s="118" t="s">
        <v>459</v>
      </c>
      <c r="H1038" s="117" t="s">
        <v>410</v>
      </c>
      <c r="I1038" s="150"/>
      <c r="J1038" s="50" t="str">
        <f t="shared" si="16"/>
        <v>14</v>
      </c>
    </row>
    <row r="1039" spans="1:10" ht="15" x14ac:dyDescent="0.2">
      <c r="A1039" s="117">
        <v>38</v>
      </c>
      <c r="B1039" s="117" t="s">
        <v>2260</v>
      </c>
      <c r="C1039" s="128" t="s">
        <v>2261</v>
      </c>
      <c r="D1039" s="129" t="s">
        <v>519</v>
      </c>
      <c r="E1039" s="117" t="s">
        <v>436</v>
      </c>
      <c r="F1039" s="117" t="s">
        <v>2168</v>
      </c>
      <c r="G1039" s="118" t="s">
        <v>483</v>
      </c>
      <c r="H1039" s="117" t="s">
        <v>410</v>
      </c>
      <c r="I1039" s="140"/>
      <c r="J1039" s="50" t="str">
        <f t="shared" si="16"/>
        <v>14</v>
      </c>
    </row>
    <row r="1040" spans="1:10" ht="15" x14ac:dyDescent="0.2">
      <c r="A1040" s="117">
        <v>39</v>
      </c>
      <c r="B1040" s="117" t="s">
        <v>2262</v>
      </c>
      <c r="C1040" s="128" t="s">
        <v>2263</v>
      </c>
      <c r="D1040" s="129" t="s">
        <v>3600</v>
      </c>
      <c r="E1040" s="117" t="s">
        <v>2264</v>
      </c>
      <c r="F1040" s="117" t="s">
        <v>2168</v>
      </c>
      <c r="G1040" s="118" t="s">
        <v>459</v>
      </c>
      <c r="H1040" s="117" t="s">
        <v>410</v>
      </c>
      <c r="I1040" s="151"/>
      <c r="J1040" s="50" t="str">
        <f t="shared" si="16"/>
        <v>14</v>
      </c>
    </row>
    <row r="1041" spans="1:10" ht="15" x14ac:dyDescent="0.2">
      <c r="A1041" s="117">
        <v>40</v>
      </c>
      <c r="B1041" s="117" t="s">
        <v>2265</v>
      </c>
      <c r="C1041" s="128" t="s">
        <v>3625</v>
      </c>
      <c r="D1041" s="129" t="s">
        <v>523</v>
      </c>
      <c r="E1041" s="117" t="s">
        <v>4440</v>
      </c>
      <c r="F1041" s="117" t="s">
        <v>2168</v>
      </c>
      <c r="G1041" s="118" t="s">
        <v>459</v>
      </c>
      <c r="H1041" s="117" t="s">
        <v>410</v>
      </c>
      <c r="I1041" s="140"/>
      <c r="J1041" s="50" t="str">
        <f t="shared" si="16"/>
        <v>14</v>
      </c>
    </row>
    <row r="1042" spans="1:10" ht="15" x14ac:dyDescent="0.2">
      <c r="A1042" s="117">
        <v>41</v>
      </c>
      <c r="B1042" s="117" t="s">
        <v>2266</v>
      </c>
      <c r="C1042" s="128" t="s">
        <v>2267</v>
      </c>
      <c r="D1042" s="129" t="s">
        <v>646</v>
      </c>
      <c r="E1042" s="117" t="s">
        <v>2240</v>
      </c>
      <c r="F1042" s="117" t="s">
        <v>2168</v>
      </c>
      <c r="G1042" s="118" t="s">
        <v>459</v>
      </c>
      <c r="H1042" s="117" t="s">
        <v>3601</v>
      </c>
      <c r="I1042" s="140"/>
      <c r="J1042" s="50" t="str">
        <f t="shared" si="16"/>
        <v>14</v>
      </c>
    </row>
    <row r="1043" spans="1:10" ht="15" x14ac:dyDescent="0.2">
      <c r="A1043" s="117">
        <v>42</v>
      </c>
      <c r="B1043" s="117" t="s">
        <v>2268</v>
      </c>
      <c r="C1043" s="128" t="s">
        <v>2171</v>
      </c>
      <c r="D1043" s="129" t="s">
        <v>1335</v>
      </c>
      <c r="E1043" s="117" t="s">
        <v>590</v>
      </c>
      <c r="F1043" s="117" t="s">
        <v>2168</v>
      </c>
      <c r="G1043" s="118" t="s">
        <v>459</v>
      </c>
      <c r="H1043" s="117" t="s">
        <v>410</v>
      </c>
      <c r="I1043" s="140"/>
      <c r="J1043" s="50" t="str">
        <f t="shared" si="16"/>
        <v>14</v>
      </c>
    </row>
    <row r="1044" spans="1:10" ht="15" x14ac:dyDescent="0.2">
      <c r="A1044" s="117">
        <v>43</v>
      </c>
      <c r="B1044" s="117" t="s">
        <v>2269</v>
      </c>
      <c r="C1044" s="128" t="s">
        <v>2270</v>
      </c>
      <c r="D1044" s="129" t="s">
        <v>1335</v>
      </c>
      <c r="E1044" s="117" t="s">
        <v>4067</v>
      </c>
      <c r="F1044" s="117" t="s">
        <v>2168</v>
      </c>
      <c r="G1044" s="118" t="s">
        <v>459</v>
      </c>
      <c r="H1044" s="117" t="s">
        <v>410</v>
      </c>
      <c r="I1044" s="140"/>
      <c r="J1044" s="50" t="str">
        <f t="shared" si="16"/>
        <v>14</v>
      </c>
    </row>
    <row r="1045" spans="1:10" ht="15" x14ac:dyDescent="0.2">
      <c r="A1045" s="117">
        <v>44</v>
      </c>
      <c r="B1045" s="117" t="s">
        <v>2271</v>
      </c>
      <c r="C1045" s="128" t="s">
        <v>2272</v>
      </c>
      <c r="D1045" s="129" t="s">
        <v>366</v>
      </c>
      <c r="E1045" s="117" t="s">
        <v>2273</v>
      </c>
      <c r="F1045" s="117" t="s">
        <v>2168</v>
      </c>
      <c r="G1045" s="118" t="s">
        <v>459</v>
      </c>
      <c r="H1045" s="117" t="s">
        <v>410</v>
      </c>
      <c r="I1045" s="140"/>
      <c r="J1045" s="50" t="str">
        <f t="shared" si="16"/>
        <v>14</v>
      </c>
    </row>
    <row r="1046" spans="1:10" ht="15" x14ac:dyDescent="0.2">
      <c r="A1046" s="117">
        <v>45</v>
      </c>
      <c r="B1046" s="117" t="s">
        <v>2274</v>
      </c>
      <c r="C1046" s="128" t="s">
        <v>328</v>
      </c>
      <c r="D1046" s="129" t="s">
        <v>366</v>
      </c>
      <c r="E1046" s="117" t="s">
        <v>136</v>
      </c>
      <c r="F1046" s="117" t="s">
        <v>2168</v>
      </c>
      <c r="G1046" s="118"/>
      <c r="H1046" s="117" t="s">
        <v>410</v>
      </c>
      <c r="I1046" s="140"/>
      <c r="J1046" s="50" t="str">
        <f t="shared" si="16"/>
        <v>14</v>
      </c>
    </row>
    <row r="1047" spans="1:10" ht="15" x14ac:dyDescent="0.2">
      <c r="A1047" s="117">
        <v>46</v>
      </c>
      <c r="B1047" s="117" t="s">
        <v>2275</v>
      </c>
      <c r="C1047" s="128" t="s">
        <v>2276</v>
      </c>
      <c r="D1047" s="129" t="s">
        <v>655</v>
      </c>
      <c r="E1047" s="117" t="s">
        <v>2032</v>
      </c>
      <c r="F1047" s="117" t="s">
        <v>2168</v>
      </c>
      <c r="G1047" s="118" t="s">
        <v>459</v>
      </c>
      <c r="H1047" s="117" t="s">
        <v>410</v>
      </c>
      <c r="I1047" s="137"/>
      <c r="J1047" s="50" t="str">
        <f t="shared" si="16"/>
        <v>14</v>
      </c>
    </row>
    <row r="1048" spans="1:10" ht="15" x14ac:dyDescent="0.2">
      <c r="A1048" s="117">
        <v>47</v>
      </c>
      <c r="B1048" s="117" t="s">
        <v>2277</v>
      </c>
      <c r="C1048" s="128" t="s">
        <v>2278</v>
      </c>
      <c r="D1048" s="129" t="s">
        <v>533</v>
      </c>
      <c r="E1048" s="117" t="s">
        <v>447</v>
      </c>
      <c r="F1048" s="117" t="s">
        <v>2168</v>
      </c>
      <c r="G1048" s="118" t="s">
        <v>459</v>
      </c>
      <c r="H1048" s="117" t="s">
        <v>410</v>
      </c>
      <c r="I1048" s="140"/>
      <c r="J1048" s="50" t="str">
        <f t="shared" si="16"/>
        <v>14</v>
      </c>
    </row>
    <row r="1049" spans="1:10" ht="15" x14ac:dyDescent="0.2">
      <c r="A1049" s="117">
        <v>48</v>
      </c>
      <c r="B1049" s="117" t="s">
        <v>2279</v>
      </c>
      <c r="C1049" s="128" t="s">
        <v>2280</v>
      </c>
      <c r="D1049" s="129" t="s">
        <v>368</v>
      </c>
      <c r="E1049" s="117" t="s">
        <v>2281</v>
      </c>
      <c r="F1049" s="117" t="s">
        <v>2168</v>
      </c>
      <c r="G1049" s="118" t="s">
        <v>459</v>
      </c>
      <c r="H1049" s="117" t="s">
        <v>410</v>
      </c>
      <c r="I1049" s="140"/>
      <c r="J1049" s="50" t="str">
        <f t="shared" si="16"/>
        <v>14</v>
      </c>
    </row>
    <row r="1050" spans="1:10" ht="15" x14ac:dyDescent="0.2">
      <c r="A1050" s="117">
        <v>49</v>
      </c>
      <c r="B1050" s="117" t="s">
        <v>2282</v>
      </c>
      <c r="C1050" s="128" t="s">
        <v>2283</v>
      </c>
      <c r="D1050" s="129" t="s">
        <v>2284</v>
      </c>
      <c r="E1050" s="117" t="s">
        <v>2285</v>
      </c>
      <c r="F1050" s="117" t="s">
        <v>2168</v>
      </c>
      <c r="G1050" s="118" t="s">
        <v>459</v>
      </c>
      <c r="H1050" s="117" t="s">
        <v>410</v>
      </c>
      <c r="I1050" s="140"/>
      <c r="J1050" s="50" t="str">
        <f t="shared" si="16"/>
        <v>14</v>
      </c>
    </row>
    <row r="1051" spans="1:10" ht="15" x14ac:dyDescent="0.2">
      <c r="A1051" s="117">
        <v>50</v>
      </c>
      <c r="B1051" s="117" t="s">
        <v>2286</v>
      </c>
      <c r="C1051" s="128" t="s">
        <v>2287</v>
      </c>
      <c r="D1051" s="129" t="s">
        <v>368</v>
      </c>
      <c r="E1051" s="117" t="s">
        <v>2288</v>
      </c>
      <c r="F1051" s="117" t="s">
        <v>2168</v>
      </c>
      <c r="G1051" s="118" t="s">
        <v>459</v>
      </c>
      <c r="H1051" s="117" t="s">
        <v>410</v>
      </c>
      <c r="I1051" s="140"/>
      <c r="J1051" s="50" t="str">
        <f t="shared" si="16"/>
        <v>14</v>
      </c>
    </row>
    <row r="1052" spans="1:10" ht="15" x14ac:dyDescent="0.2">
      <c r="A1052" s="117">
        <v>51</v>
      </c>
      <c r="B1052" s="117" t="s">
        <v>2289</v>
      </c>
      <c r="C1052" s="128" t="s">
        <v>2290</v>
      </c>
      <c r="D1052" s="129" t="s">
        <v>2291</v>
      </c>
      <c r="E1052" s="117" t="s">
        <v>2292</v>
      </c>
      <c r="F1052" s="117" t="s">
        <v>2168</v>
      </c>
      <c r="G1052" s="118" t="s">
        <v>459</v>
      </c>
      <c r="H1052" s="117" t="s">
        <v>410</v>
      </c>
      <c r="I1052" s="140"/>
      <c r="J1052" s="50" t="str">
        <f t="shared" si="16"/>
        <v>14</v>
      </c>
    </row>
    <row r="1053" spans="1:10" ht="15" x14ac:dyDescent="0.2">
      <c r="A1053" s="117">
        <v>52</v>
      </c>
      <c r="B1053" s="117" t="s">
        <v>2293</v>
      </c>
      <c r="C1053" s="128" t="s">
        <v>2020</v>
      </c>
      <c r="D1053" s="129" t="s">
        <v>1665</v>
      </c>
      <c r="E1053" s="117" t="s">
        <v>2294</v>
      </c>
      <c r="F1053" s="117" t="s">
        <v>2168</v>
      </c>
      <c r="G1053" s="118" t="s">
        <v>459</v>
      </c>
      <c r="H1053" s="117" t="s">
        <v>410</v>
      </c>
      <c r="I1053" s="140"/>
      <c r="J1053" s="50" t="str">
        <f t="shared" si="16"/>
        <v>14</v>
      </c>
    </row>
    <row r="1054" spans="1:10" ht="15" x14ac:dyDescent="0.2">
      <c r="A1054" s="117">
        <v>53</v>
      </c>
      <c r="B1054" s="117" t="s">
        <v>2295</v>
      </c>
      <c r="C1054" s="128" t="s">
        <v>2244</v>
      </c>
      <c r="D1054" s="129" t="s">
        <v>371</v>
      </c>
      <c r="E1054" s="117" t="s">
        <v>3691</v>
      </c>
      <c r="F1054" s="117" t="s">
        <v>2168</v>
      </c>
      <c r="G1054" s="118" t="s">
        <v>459</v>
      </c>
      <c r="H1054" s="117" t="s">
        <v>410</v>
      </c>
      <c r="I1054" s="140"/>
      <c r="J1054" s="50" t="str">
        <f t="shared" si="16"/>
        <v>14</v>
      </c>
    </row>
    <row r="1055" spans="1:10" ht="15" x14ac:dyDescent="0.2">
      <c r="A1055" s="117">
        <v>54</v>
      </c>
      <c r="B1055" s="117" t="s">
        <v>2296</v>
      </c>
      <c r="C1055" s="128" t="s">
        <v>2297</v>
      </c>
      <c r="D1055" s="129" t="s">
        <v>371</v>
      </c>
      <c r="E1055" s="117" t="s">
        <v>2298</v>
      </c>
      <c r="F1055" s="117" t="s">
        <v>2168</v>
      </c>
      <c r="G1055" s="118" t="s">
        <v>459</v>
      </c>
      <c r="H1055" s="117" t="s">
        <v>410</v>
      </c>
      <c r="I1055" s="140"/>
      <c r="J1055" s="50" t="str">
        <f t="shared" si="16"/>
        <v>14</v>
      </c>
    </row>
    <row r="1056" spans="1:10" ht="15" x14ac:dyDescent="0.2">
      <c r="A1056" s="117">
        <v>55</v>
      </c>
      <c r="B1056" s="117" t="s">
        <v>2299</v>
      </c>
      <c r="C1056" s="128" t="s">
        <v>2161</v>
      </c>
      <c r="D1056" s="129" t="s">
        <v>373</v>
      </c>
      <c r="E1056" s="117" t="s">
        <v>2300</v>
      </c>
      <c r="F1056" s="117" t="s">
        <v>2168</v>
      </c>
      <c r="G1056" s="118"/>
      <c r="H1056" s="117" t="s">
        <v>410</v>
      </c>
      <c r="I1056" s="140" t="s">
        <v>4314</v>
      </c>
      <c r="J1056" s="50" t="str">
        <f t="shared" si="16"/>
        <v>14</v>
      </c>
    </row>
    <row r="1057" spans="1:10" ht="15" x14ac:dyDescent="0.2">
      <c r="A1057" s="117">
        <v>56</v>
      </c>
      <c r="B1057" s="117" t="s">
        <v>2301</v>
      </c>
      <c r="C1057" s="128" t="s">
        <v>3770</v>
      </c>
      <c r="D1057" s="129" t="s">
        <v>373</v>
      </c>
      <c r="E1057" s="117" t="s">
        <v>2237</v>
      </c>
      <c r="F1057" s="117" t="s">
        <v>2168</v>
      </c>
      <c r="G1057" s="118"/>
      <c r="H1057" s="117" t="s">
        <v>410</v>
      </c>
      <c r="I1057" s="152"/>
      <c r="J1057" s="50" t="str">
        <f t="shared" si="16"/>
        <v>14</v>
      </c>
    </row>
    <row r="1058" spans="1:10" ht="15" x14ac:dyDescent="0.2">
      <c r="A1058" s="117">
        <v>57</v>
      </c>
      <c r="B1058" s="117" t="s">
        <v>2302</v>
      </c>
      <c r="C1058" s="128" t="s">
        <v>328</v>
      </c>
      <c r="D1058" s="129" t="s">
        <v>373</v>
      </c>
      <c r="E1058" s="117" t="s">
        <v>2240</v>
      </c>
      <c r="F1058" s="117" t="s">
        <v>2168</v>
      </c>
      <c r="G1058" s="118"/>
      <c r="H1058" s="117" t="s">
        <v>410</v>
      </c>
      <c r="I1058" s="140"/>
      <c r="J1058" s="50" t="str">
        <f t="shared" si="16"/>
        <v>14</v>
      </c>
    </row>
    <row r="1059" spans="1:10" ht="15" x14ac:dyDescent="0.2">
      <c r="A1059" s="117">
        <v>58</v>
      </c>
      <c r="B1059" s="117" t="s">
        <v>2303</v>
      </c>
      <c r="C1059" s="128" t="s">
        <v>2020</v>
      </c>
      <c r="D1059" s="129" t="s">
        <v>374</v>
      </c>
      <c r="E1059" s="117" t="s">
        <v>2304</v>
      </c>
      <c r="F1059" s="117" t="s">
        <v>2168</v>
      </c>
      <c r="G1059" s="118" t="s">
        <v>459</v>
      </c>
      <c r="H1059" s="117" t="s">
        <v>3601</v>
      </c>
      <c r="I1059" s="140"/>
      <c r="J1059" s="50" t="str">
        <f t="shared" si="16"/>
        <v>14</v>
      </c>
    </row>
    <row r="1060" spans="1:10" ht="15" hidden="1" x14ac:dyDescent="0.2">
      <c r="A1060" s="117">
        <v>1</v>
      </c>
      <c r="B1060" s="117" t="s">
        <v>2305</v>
      </c>
      <c r="C1060" s="128" t="s">
        <v>456</v>
      </c>
      <c r="D1060" s="129" t="s">
        <v>407</v>
      </c>
      <c r="E1060" s="117" t="s">
        <v>2306</v>
      </c>
      <c r="F1060" s="117" t="s">
        <v>2307</v>
      </c>
      <c r="G1060" s="117" t="s">
        <v>459</v>
      </c>
      <c r="H1060" s="117" t="s">
        <v>410</v>
      </c>
      <c r="I1060" s="140"/>
      <c r="J1060" s="50" t="str">
        <f t="shared" si="16"/>
        <v>14</v>
      </c>
    </row>
    <row r="1061" spans="1:10" ht="15" hidden="1" x14ac:dyDescent="0.2">
      <c r="A1061" s="117">
        <v>2</v>
      </c>
      <c r="B1061" s="117" t="s">
        <v>2308</v>
      </c>
      <c r="C1061" s="128" t="s">
        <v>2309</v>
      </c>
      <c r="D1061" s="129" t="s">
        <v>3892</v>
      </c>
      <c r="E1061" s="117" t="s">
        <v>4433</v>
      </c>
      <c r="F1061" s="117" t="s">
        <v>2307</v>
      </c>
      <c r="G1061" s="117" t="s">
        <v>459</v>
      </c>
      <c r="H1061" s="117" t="s">
        <v>410</v>
      </c>
      <c r="I1061" s="140"/>
      <c r="J1061" s="50" t="str">
        <f t="shared" si="16"/>
        <v>14</v>
      </c>
    </row>
    <row r="1062" spans="1:10" ht="15" hidden="1" x14ac:dyDescent="0.2">
      <c r="A1062" s="117">
        <v>3</v>
      </c>
      <c r="B1062" s="117" t="s">
        <v>2310</v>
      </c>
      <c r="C1062" s="128" t="s">
        <v>2311</v>
      </c>
      <c r="D1062" s="129" t="s">
        <v>1596</v>
      </c>
      <c r="E1062" s="117" t="s">
        <v>2312</v>
      </c>
      <c r="F1062" s="117" t="s">
        <v>2307</v>
      </c>
      <c r="G1062" s="117" t="s">
        <v>459</v>
      </c>
      <c r="H1062" s="117" t="s">
        <v>410</v>
      </c>
      <c r="I1062" s="140"/>
      <c r="J1062" s="50" t="str">
        <f t="shared" si="16"/>
        <v>14</v>
      </c>
    </row>
    <row r="1063" spans="1:10" ht="15" hidden="1" x14ac:dyDescent="0.2">
      <c r="A1063" s="117">
        <v>4</v>
      </c>
      <c r="B1063" s="117" t="s">
        <v>2313</v>
      </c>
      <c r="C1063" s="128" t="s">
        <v>2314</v>
      </c>
      <c r="D1063" s="129" t="s">
        <v>1596</v>
      </c>
      <c r="E1063" s="117" t="s">
        <v>2315</v>
      </c>
      <c r="F1063" s="117" t="s">
        <v>2307</v>
      </c>
      <c r="G1063" s="117"/>
      <c r="H1063" s="117" t="s">
        <v>410</v>
      </c>
      <c r="I1063" s="140"/>
      <c r="J1063" s="50" t="str">
        <f t="shared" si="16"/>
        <v>14</v>
      </c>
    </row>
    <row r="1064" spans="1:10" ht="15" hidden="1" x14ac:dyDescent="0.2">
      <c r="A1064" s="117">
        <v>5</v>
      </c>
      <c r="B1064" s="117" t="s">
        <v>2316</v>
      </c>
      <c r="C1064" s="128" t="s">
        <v>2317</v>
      </c>
      <c r="D1064" s="129" t="s">
        <v>3538</v>
      </c>
      <c r="E1064" s="117" t="s">
        <v>2298</v>
      </c>
      <c r="F1064" s="117" t="s">
        <v>2307</v>
      </c>
      <c r="G1064" s="117" t="s">
        <v>459</v>
      </c>
      <c r="H1064" s="117" t="s">
        <v>410</v>
      </c>
      <c r="I1064" s="140"/>
      <c r="J1064" s="50" t="str">
        <f t="shared" si="16"/>
        <v>14</v>
      </c>
    </row>
    <row r="1065" spans="1:10" ht="15" hidden="1" x14ac:dyDescent="0.2">
      <c r="A1065" s="117">
        <v>6</v>
      </c>
      <c r="B1065" s="117" t="s">
        <v>2318</v>
      </c>
      <c r="C1065" s="128" t="s">
        <v>2319</v>
      </c>
      <c r="D1065" s="129" t="s">
        <v>323</v>
      </c>
      <c r="E1065" s="117" t="s">
        <v>2320</v>
      </c>
      <c r="F1065" s="117" t="s">
        <v>2307</v>
      </c>
      <c r="G1065" s="117" t="s">
        <v>459</v>
      </c>
      <c r="H1065" s="117" t="s">
        <v>410</v>
      </c>
      <c r="I1065" s="140"/>
      <c r="J1065" s="50" t="str">
        <f t="shared" si="16"/>
        <v>14</v>
      </c>
    </row>
    <row r="1066" spans="1:10" ht="15" hidden="1" x14ac:dyDescent="0.2">
      <c r="A1066" s="117">
        <v>7</v>
      </c>
      <c r="B1066" s="117" t="s">
        <v>2321</v>
      </c>
      <c r="C1066" s="128" t="s">
        <v>2322</v>
      </c>
      <c r="D1066" s="129" t="s">
        <v>560</v>
      </c>
      <c r="E1066" s="117" t="s">
        <v>2323</v>
      </c>
      <c r="F1066" s="117" t="s">
        <v>2307</v>
      </c>
      <c r="G1066" s="117"/>
      <c r="H1066" s="117" t="s">
        <v>410</v>
      </c>
      <c r="I1066" s="137"/>
      <c r="J1066" s="50" t="str">
        <f t="shared" si="16"/>
        <v>14</v>
      </c>
    </row>
    <row r="1067" spans="1:10" ht="15" hidden="1" x14ac:dyDescent="0.2">
      <c r="A1067" s="117">
        <v>8</v>
      </c>
      <c r="B1067" s="117" t="s">
        <v>2324</v>
      </c>
      <c r="C1067" s="128" t="s">
        <v>2325</v>
      </c>
      <c r="D1067" s="129" t="s">
        <v>560</v>
      </c>
      <c r="E1067" s="117" t="s">
        <v>2326</v>
      </c>
      <c r="F1067" s="117" t="s">
        <v>2307</v>
      </c>
      <c r="G1067" s="117" t="s">
        <v>459</v>
      </c>
      <c r="H1067" s="117" t="s">
        <v>410</v>
      </c>
      <c r="I1067" s="140"/>
      <c r="J1067" s="50" t="str">
        <f t="shared" si="16"/>
        <v>14</v>
      </c>
    </row>
    <row r="1068" spans="1:10" ht="15" hidden="1" x14ac:dyDescent="0.2">
      <c r="A1068" s="117">
        <v>9</v>
      </c>
      <c r="B1068" s="117" t="s">
        <v>2327</v>
      </c>
      <c r="C1068" s="128" t="s">
        <v>2328</v>
      </c>
      <c r="D1068" s="129" t="s">
        <v>424</v>
      </c>
      <c r="E1068" s="117" t="s">
        <v>2329</v>
      </c>
      <c r="F1068" s="117" t="s">
        <v>2307</v>
      </c>
      <c r="G1068" s="117" t="s">
        <v>459</v>
      </c>
      <c r="H1068" s="117" t="s">
        <v>410</v>
      </c>
      <c r="I1068" s="140"/>
      <c r="J1068" s="50" t="str">
        <f t="shared" si="16"/>
        <v>14</v>
      </c>
    </row>
    <row r="1069" spans="1:10" ht="15" hidden="1" x14ac:dyDescent="0.2">
      <c r="A1069" s="117">
        <v>10</v>
      </c>
      <c r="B1069" s="117" t="s">
        <v>2330</v>
      </c>
      <c r="C1069" s="128" t="s">
        <v>372</v>
      </c>
      <c r="D1069" s="129" t="s">
        <v>3555</v>
      </c>
      <c r="E1069" s="117" t="s">
        <v>2331</v>
      </c>
      <c r="F1069" s="117" t="s">
        <v>2307</v>
      </c>
      <c r="G1069" s="117" t="s">
        <v>459</v>
      </c>
      <c r="H1069" s="117" t="s">
        <v>410</v>
      </c>
      <c r="I1069" s="140"/>
      <c r="J1069" s="50" t="str">
        <f t="shared" si="16"/>
        <v>14</v>
      </c>
    </row>
    <row r="1070" spans="1:10" ht="15" hidden="1" x14ac:dyDescent="0.2">
      <c r="A1070" s="117">
        <v>11</v>
      </c>
      <c r="B1070" s="117" t="s">
        <v>2332</v>
      </c>
      <c r="C1070" s="128" t="s">
        <v>2297</v>
      </c>
      <c r="D1070" s="129" t="s">
        <v>2333</v>
      </c>
      <c r="E1070" s="117" t="s">
        <v>2334</v>
      </c>
      <c r="F1070" s="117" t="s">
        <v>2307</v>
      </c>
      <c r="G1070" s="117" t="s">
        <v>459</v>
      </c>
      <c r="H1070" s="117" t="s">
        <v>410</v>
      </c>
      <c r="I1070" s="140"/>
      <c r="J1070" s="50" t="str">
        <f t="shared" si="16"/>
        <v>14</v>
      </c>
    </row>
    <row r="1071" spans="1:10" ht="15" hidden="1" x14ac:dyDescent="0.2">
      <c r="A1071" s="117">
        <v>12</v>
      </c>
      <c r="B1071" s="117" t="s">
        <v>2335</v>
      </c>
      <c r="C1071" s="128" t="s">
        <v>2336</v>
      </c>
      <c r="D1071" s="129" t="s">
        <v>563</v>
      </c>
      <c r="E1071" s="117" t="s">
        <v>2337</v>
      </c>
      <c r="F1071" s="117" t="s">
        <v>2307</v>
      </c>
      <c r="G1071" s="117" t="s">
        <v>459</v>
      </c>
      <c r="H1071" s="117" t="s">
        <v>410</v>
      </c>
      <c r="I1071" s="140"/>
      <c r="J1071" s="50" t="str">
        <f t="shared" si="16"/>
        <v>14</v>
      </c>
    </row>
    <row r="1072" spans="1:10" ht="15" hidden="1" x14ac:dyDescent="0.2">
      <c r="A1072" s="117">
        <v>13</v>
      </c>
      <c r="B1072" s="117" t="s">
        <v>2338</v>
      </c>
      <c r="C1072" s="128" t="s">
        <v>2339</v>
      </c>
      <c r="D1072" s="129" t="s">
        <v>563</v>
      </c>
      <c r="E1072" s="117" t="s">
        <v>2340</v>
      </c>
      <c r="F1072" s="117" t="s">
        <v>2307</v>
      </c>
      <c r="G1072" s="117" t="s">
        <v>459</v>
      </c>
      <c r="H1072" s="117" t="s">
        <v>3601</v>
      </c>
      <c r="I1072" s="140"/>
      <c r="J1072" s="50" t="str">
        <f t="shared" si="16"/>
        <v>14</v>
      </c>
    </row>
    <row r="1073" spans="1:10" ht="15" hidden="1" x14ac:dyDescent="0.2">
      <c r="A1073" s="117">
        <v>14</v>
      </c>
      <c r="B1073" s="117" t="s">
        <v>2341</v>
      </c>
      <c r="C1073" s="128" t="s">
        <v>2342</v>
      </c>
      <c r="D1073" s="129" t="s">
        <v>432</v>
      </c>
      <c r="E1073" s="117" t="s">
        <v>2343</v>
      </c>
      <c r="F1073" s="117" t="s">
        <v>2307</v>
      </c>
      <c r="G1073" s="117" t="s">
        <v>459</v>
      </c>
      <c r="H1073" s="117" t="s">
        <v>410</v>
      </c>
      <c r="I1073" s="140"/>
      <c r="J1073" s="50" t="str">
        <f t="shared" si="16"/>
        <v>14</v>
      </c>
    </row>
    <row r="1074" spans="1:10" ht="15" hidden="1" x14ac:dyDescent="0.2">
      <c r="A1074" s="117">
        <v>15</v>
      </c>
      <c r="B1074" s="117" t="s">
        <v>2344</v>
      </c>
      <c r="C1074" s="128" t="s">
        <v>1605</v>
      </c>
      <c r="D1074" s="129" t="s">
        <v>3798</v>
      </c>
      <c r="E1074" s="117" t="s">
        <v>3774</v>
      </c>
      <c r="F1074" s="117" t="s">
        <v>2307</v>
      </c>
      <c r="G1074" s="117" t="s">
        <v>459</v>
      </c>
      <c r="H1074" s="117" t="s">
        <v>3601</v>
      </c>
      <c r="I1074" s="140"/>
      <c r="J1074" s="50" t="str">
        <f t="shared" si="16"/>
        <v>14</v>
      </c>
    </row>
    <row r="1075" spans="1:10" ht="15" hidden="1" x14ac:dyDescent="0.2">
      <c r="A1075" s="117">
        <v>16</v>
      </c>
      <c r="B1075" s="117" t="s">
        <v>2345</v>
      </c>
      <c r="C1075" s="128" t="s">
        <v>2346</v>
      </c>
      <c r="D1075" s="129" t="s">
        <v>3564</v>
      </c>
      <c r="E1075" s="117" t="s">
        <v>2288</v>
      </c>
      <c r="F1075" s="117" t="s">
        <v>2307</v>
      </c>
      <c r="G1075" s="117" t="s">
        <v>459</v>
      </c>
      <c r="H1075" s="117" t="s">
        <v>410</v>
      </c>
      <c r="I1075" s="140"/>
      <c r="J1075" s="50" t="str">
        <f t="shared" si="16"/>
        <v>14</v>
      </c>
    </row>
    <row r="1076" spans="1:10" ht="15" hidden="1" x14ac:dyDescent="0.2">
      <c r="A1076" s="117">
        <v>17</v>
      </c>
      <c r="B1076" s="117" t="s">
        <v>2347</v>
      </c>
      <c r="C1076" s="128" t="s">
        <v>342</v>
      </c>
      <c r="D1076" s="129" t="s">
        <v>567</v>
      </c>
      <c r="E1076" s="117" t="s">
        <v>657</v>
      </c>
      <c r="F1076" s="117" t="s">
        <v>2307</v>
      </c>
      <c r="G1076" s="117" t="s">
        <v>459</v>
      </c>
      <c r="H1076" s="117" t="s">
        <v>3601</v>
      </c>
      <c r="I1076" s="140"/>
      <c r="J1076" s="50" t="str">
        <f t="shared" si="16"/>
        <v>14</v>
      </c>
    </row>
    <row r="1077" spans="1:10" ht="15" hidden="1" x14ac:dyDescent="0.2">
      <c r="A1077" s="117">
        <v>18</v>
      </c>
      <c r="B1077" s="117" t="s">
        <v>2348</v>
      </c>
      <c r="C1077" s="128" t="s">
        <v>2349</v>
      </c>
      <c r="D1077" s="129" t="s">
        <v>1399</v>
      </c>
      <c r="E1077" s="117" t="s">
        <v>3687</v>
      </c>
      <c r="F1077" s="117" t="s">
        <v>2307</v>
      </c>
      <c r="G1077" s="117"/>
      <c r="H1077" s="117" t="s">
        <v>3601</v>
      </c>
      <c r="I1077" s="134" t="s">
        <v>4313</v>
      </c>
      <c r="J1077" s="50" t="str">
        <f t="shared" si="16"/>
        <v>14</v>
      </c>
    </row>
    <row r="1078" spans="1:10" ht="15" hidden="1" x14ac:dyDescent="0.2">
      <c r="A1078" s="117">
        <v>19</v>
      </c>
      <c r="B1078" s="117" t="s">
        <v>2350</v>
      </c>
      <c r="C1078" s="128" t="s">
        <v>4368</v>
      </c>
      <c r="D1078" s="129" t="s">
        <v>332</v>
      </c>
      <c r="E1078" s="117" t="s">
        <v>2351</v>
      </c>
      <c r="F1078" s="117" t="s">
        <v>2307</v>
      </c>
      <c r="G1078" s="118" t="s">
        <v>470</v>
      </c>
      <c r="H1078" s="117" t="s">
        <v>410</v>
      </c>
      <c r="I1078" s="140"/>
      <c r="J1078" s="50" t="str">
        <f t="shared" si="16"/>
        <v>14</v>
      </c>
    </row>
    <row r="1079" spans="1:10" ht="15" hidden="1" x14ac:dyDescent="0.2">
      <c r="A1079" s="117">
        <v>20</v>
      </c>
      <c r="B1079" s="117" t="s">
        <v>2352</v>
      </c>
      <c r="C1079" s="128" t="s">
        <v>456</v>
      </c>
      <c r="D1079" s="129" t="s">
        <v>4033</v>
      </c>
      <c r="E1079" s="117" t="s">
        <v>2202</v>
      </c>
      <c r="F1079" s="117" t="s">
        <v>2307</v>
      </c>
      <c r="G1079" s="117" t="s">
        <v>459</v>
      </c>
      <c r="H1079" s="117" t="s">
        <v>410</v>
      </c>
      <c r="I1079" s="140"/>
      <c r="J1079" s="50" t="str">
        <f t="shared" si="16"/>
        <v>14</v>
      </c>
    </row>
    <row r="1080" spans="1:10" ht="15" hidden="1" x14ac:dyDescent="0.2">
      <c r="A1080" s="117">
        <v>21</v>
      </c>
      <c r="B1080" s="117" t="s">
        <v>2353</v>
      </c>
      <c r="C1080" s="128" t="s">
        <v>2354</v>
      </c>
      <c r="D1080" s="129" t="s">
        <v>332</v>
      </c>
      <c r="E1080" s="117" t="s">
        <v>2355</v>
      </c>
      <c r="F1080" s="117" t="s">
        <v>2307</v>
      </c>
      <c r="G1080" s="117" t="s">
        <v>459</v>
      </c>
      <c r="H1080" s="117" t="s">
        <v>410</v>
      </c>
      <c r="I1080" s="140"/>
      <c r="J1080" s="50" t="str">
        <f t="shared" si="16"/>
        <v>14</v>
      </c>
    </row>
    <row r="1081" spans="1:10" ht="15" hidden="1" x14ac:dyDescent="0.2">
      <c r="A1081" s="117">
        <v>22</v>
      </c>
      <c r="B1081" s="117" t="s">
        <v>2356</v>
      </c>
      <c r="C1081" s="128" t="s">
        <v>2357</v>
      </c>
      <c r="D1081" s="129" t="s">
        <v>3450</v>
      </c>
      <c r="E1081" s="117" t="s">
        <v>2358</v>
      </c>
      <c r="F1081" s="117" t="s">
        <v>2307</v>
      </c>
      <c r="G1081" s="118" t="s">
        <v>483</v>
      </c>
      <c r="H1081" s="117" t="s">
        <v>410</v>
      </c>
      <c r="I1081" s="140"/>
      <c r="J1081" s="50" t="str">
        <f t="shared" si="16"/>
        <v>14</v>
      </c>
    </row>
    <row r="1082" spans="1:10" ht="15" hidden="1" x14ac:dyDescent="0.2">
      <c r="A1082" s="117">
        <v>23</v>
      </c>
      <c r="B1082" s="117" t="s">
        <v>2359</v>
      </c>
      <c r="C1082" s="128" t="s">
        <v>2360</v>
      </c>
      <c r="D1082" s="129" t="s">
        <v>3580</v>
      </c>
      <c r="E1082" s="117" t="s">
        <v>112</v>
      </c>
      <c r="F1082" s="117" t="s">
        <v>2307</v>
      </c>
      <c r="G1082" s="117" t="s">
        <v>459</v>
      </c>
      <c r="H1082" s="117" t="s">
        <v>3601</v>
      </c>
      <c r="I1082" s="137"/>
      <c r="J1082" s="50" t="str">
        <f t="shared" si="16"/>
        <v>14</v>
      </c>
    </row>
    <row r="1083" spans="1:10" ht="15" hidden="1" x14ac:dyDescent="0.2">
      <c r="A1083" s="117">
        <v>24</v>
      </c>
      <c r="B1083" s="117" t="s">
        <v>2361</v>
      </c>
      <c r="C1083" s="128" t="s">
        <v>1585</v>
      </c>
      <c r="D1083" s="129" t="s">
        <v>3580</v>
      </c>
      <c r="E1083" s="117" t="s">
        <v>2362</v>
      </c>
      <c r="F1083" s="117" t="s">
        <v>2307</v>
      </c>
      <c r="G1083" s="117"/>
      <c r="H1083" s="117" t="s">
        <v>410</v>
      </c>
      <c r="I1083" s="140"/>
      <c r="J1083" s="50" t="str">
        <f t="shared" si="16"/>
        <v>14</v>
      </c>
    </row>
    <row r="1084" spans="1:10" ht="15" hidden="1" x14ac:dyDescent="0.2">
      <c r="A1084" s="117">
        <v>25</v>
      </c>
      <c r="B1084" s="117" t="s">
        <v>2364</v>
      </c>
      <c r="C1084" s="128" t="s">
        <v>2045</v>
      </c>
      <c r="D1084" s="129" t="s">
        <v>3459</v>
      </c>
      <c r="E1084" s="117" t="s">
        <v>2365</v>
      </c>
      <c r="F1084" s="117" t="s">
        <v>2307</v>
      </c>
      <c r="G1084" s="117" t="s">
        <v>459</v>
      </c>
      <c r="H1084" s="117" t="s">
        <v>3601</v>
      </c>
      <c r="I1084" s="140"/>
      <c r="J1084" s="50" t="str">
        <f t="shared" si="16"/>
        <v>14</v>
      </c>
    </row>
    <row r="1085" spans="1:10" ht="15" hidden="1" x14ac:dyDescent="0.2">
      <c r="A1085" s="117">
        <v>26</v>
      </c>
      <c r="B1085" s="117" t="s">
        <v>2366</v>
      </c>
      <c r="C1085" s="128" t="s">
        <v>2367</v>
      </c>
      <c r="D1085" s="129" t="s">
        <v>457</v>
      </c>
      <c r="E1085" s="117" t="s">
        <v>2368</v>
      </c>
      <c r="F1085" s="117" t="s">
        <v>2307</v>
      </c>
      <c r="G1085" s="117" t="s">
        <v>459</v>
      </c>
      <c r="H1085" s="117" t="s">
        <v>3601</v>
      </c>
      <c r="I1085" s="140"/>
      <c r="J1085" s="50" t="str">
        <f t="shared" si="16"/>
        <v>14</v>
      </c>
    </row>
    <row r="1086" spans="1:10" ht="15" hidden="1" x14ac:dyDescent="0.2">
      <c r="A1086" s="117">
        <v>27</v>
      </c>
      <c r="B1086" s="117" t="s">
        <v>2369</v>
      </c>
      <c r="C1086" s="128" t="s">
        <v>3724</v>
      </c>
      <c r="D1086" s="129" t="s">
        <v>338</v>
      </c>
      <c r="E1086" s="117" t="s">
        <v>638</v>
      </c>
      <c r="F1086" s="117" t="s">
        <v>2307</v>
      </c>
      <c r="G1086" s="117" t="s">
        <v>459</v>
      </c>
      <c r="H1086" s="117" t="s">
        <v>410</v>
      </c>
      <c r="I1086" s="140"/>
      <c r="J1086" s="50" t="str">
        <f t="shared" si="16"/>
        <v>14</v>
      </c>
    </row>
    <row r="1087" spans="1:10" ht="15" hidden="1" x14ac:dyDescent="0.2">
      <c r="A1087" s="117">
        <v>28</v>
      </c>
      <c r="B1087" s="117" t="s">
        <v>2370</v>
      </c>
      <c r="C1087" s="128" t="s">
        <v>2371</v>
      </c>
      <c r="D1087" s="129" t="s">
        <v>3931</v>
      </c>
      <c r="E1087" s="117" t="s">
        <v>2372</v>
      </c>
      <c r="F1087" s="117" t="s">
        <v>2307</v>
      </c>
      <c r="G1087" s="117" t="s">
        <v>459</v>
      </c>
      <c r="H1087" s="117" t="s">
        <v>410</v>
      </c>
      <c r="I1087" s="140"/>
      <c r="J1087" s="50" t="str">
        <f t="shared" si="16"/>
        <v>14</v>
      </c>
    </row>
    <row r="1088" spans="1:10" ht="15" hidden="1" x14ac:dyDescent="0.2">
      <c r="A1088" s="117">
        <v>29</v>
      </c>
      <c r="B1088" s="117" t="s">
        <v>2373</v>
      </c>
      <c r="C1088" s="128" t="s">
        <v>2233</v>
      </c>
      <c r="D1088" s="129" t="s">
        <v>2374</v>
      </c>
      <c r="E1088" s="117" t="s">
        <v>2351</v>
      </c>
      <c r="F1088" s="117" t="s">
        <v>2307</v>
      </c>
      <c r="G1088" s="117" t="s">
        <v>459</v>
      </c>
      <c r="H1088" s="117" t="s">
        <v>410</v>
      </c>
      <c r="I1088" s="140"/>
      <c r="J1088" s="50" t="str">
        <f t="shared" si="16"/>
        <v>14</v>
      </c>
    </row>
    <row r="1089" spans="1:10" ht="15" hidden="1" x14ac:dyDescent="0.2">
      <c r="A1089" s="117">
        <v>30</v>
      </c>
      <c r="B1089" s="117" t="s">
        <v>2375</v>
      </c>
      <c r="C1089" s="128" t="s">
        <v>2376</v>
      </c>
      <c r="D1089" s="129" t="s">
        <v>343</v>
      </c>
      <c r="E1089" s="117" t="s">
        <v>2377</v>
      </c>
      <c r="F1089" s="117" t="s">
        <v>2307</v>
      </c>
      <c r="G1089" s="117" t="s">
        <v>459</v>
      </c>
      <c r="H1089" s="117" t="s">
        <v>410</v>
      </c>
      <c r="I1089" s="140"/>
      <c r="J1089" s="50" t="str">
        <f t="shared" si="16"/>
        <v>14</v>
      </c>
    </row>
    <row r="1090" spans="1:10" ht="15" hidden="1" x14ac:dyDescent="0.2">
      <c r="A1090" s="117">
        <v>31</v>
      </c>
      <c r="B1090" s="117" t="s">
        <v>2378</v>
      </c>
      <c r="C1090" s="128" t="s">
        <v>2379</v>
      </c>
      <c r="D1090" s="129" t="s">
        <v>481</v>
      </c>
      <c r="E1090" s="117" t="s">
        <v>2380</v>
      </c>
      <c r="F1090" s="117" t="s">
        <v>2307</v>
      </c>
      <c r="G1090" s="117" t="s">
        <v>459</v>
      </c>
      <c r="H1090" s="117" t="s">
        <v>410</v>
      </c>
      <c r="I1090" s="140"/>
      <c r="J1090" s="50" t="str">
        <f t="shared" si="16"/>
        <v>14</v>
      </c>
    </row>
    <row r="1091" spans="1:10" ht="15" hidden="1" x14ac:dyDescent="0.2">
      <c r="A1091" s="117">
        <v>32</v>
      </c>
      <c r="B1091" s="117" t="s">
        <v>2381</v>
      </c>
      <c r="C1091" s="128" t="s">
        <v>2382</v>
      </c>
      <c r="D1091" s="129" t="s">
        <v>486</v>
      </c>
      <c r="E1091" s="117" t="s">
        <v>2383</v>
      </c>
      <c r="F1091" s="117" t="s">
        <v>2307</v>
      </c>
      <c r="G1091" s="117" t="s">
        <v>459</v>
      </c>
      <c r="H1091" s="117" t="s">
        <v>410</v>
      </c>
      <c r="I1091" s="140"/>
      <c r="J1091" s="50" t="str">
        <f t="shared" ref="J1091:J1154" si="17">LEFT(F1091,2)</f>
        <v>14</v>
      </c>
    </row>
    <row r="1092" spans="1:10" ht="15" hidden="1" x14ac:dyDescent="0.2">
      <c r="A1092" s="117">
        <v>33</v>
      </c>
      <c r="B1092" s="117" t="s">
        <v>2385</v>
      </c>
      <c r="C1092" s="128" t="s">
        <v>2386</v>
      </c>
      <c r="D1092" s="129" t="s">
        <v>495</v>
      </c>
      <c r="E1092" s="117" t="s">
        <v>4453</v>
      </c>
      <c r="F1092" s="117" t="s">
        <v>2307</v>
      </c>
      <c r="G1092" s="118" t="s">
        <v>546</v>
      </c>
      <c r="H1092" s="117" t="s">
        <v>3601</v>
      </c>
      <c r="I1092" s="140"/>
      <c r="J1092" s="50" t="str">
        <f t="shared" si="17"/>
        <v>14</v>
      </c>
    </row>
    <row r="1093" spans="1:10" ht="15" hidden="1" x14ac:dyDescent="0.2">
      <c r="A1093" s="117">
        <v>34</v>
      </c>
      <c r="B1093" s="117" t="s">
        <v>2387</v>
      </c>
      <c r="C1093" s="128" t="s">
        <v>2388</v>
      </c>
      <c r="D1093" s="129" t="s">
        <v>495</v>
      </c>
      <c r="E1093" s="117" t="s">
        <v>3432</v>
      </c>
      <c r="F1093" s="117" t="s">
        <v>2307</v>
      </c>
      <c r="G1093" s="117" t="s">
        <v>459</v>
      </c>
      <c r="H1093" s="117" t="s">
        <v>3601</v>
      </c>
      <c r="I1093" s="140"/>
      <c r="J1093" s="50" t="str">
        <f t="shared" si="17"/>
        <v>14</v>
      </c>
    </row>
    <row r="1094" spans="1:10" ht="15" hidden="1" x14ac:dyDescent="0.2">
      <c r="A1094" s="117">
        <v>35</v>
      </c>
      <c r="B1094" s="117" t="s">
        <v>2391</v>
      </c>
      <c r="C1094" s="128" t="s">
        <v>2392</v>
      </c>
      <c r="D1094" s="129" t="s">
        <v>352</v>
      </c>
      <c r="E1094" s="117" t="s">
        <v>224</v>
      </c>
      <c r="F1094" s="117" t="s">
        <v>2307</v>
      </c>
      <c r="G1094" s="117" t="s">
        <v>459</v>
      </c>
      <c r="H1094" s="117" t="s">
        <v>410</v>
      </c>
      <c r="I1094" s="140"/>
      <c r="J1094" s="50" t="str">
        <f t="shared" si="17"/>
        <v>14</v>
      </c>
    </row>
    <row r="1095" spans="1:10" ht="15" hidden="1" x14ac:dyDescent="0.2">
      <c r="A1095" s="117">
        <v>36</v>
      </c>
      <c r="B1095" s="117" t="s">
        <v>2393</v>
      </c>
      <c r="C1095" s="128" t="s">
        <v>2394</v>
      </c>
      <c r="D1095" s="129" t="s">
        <v>352</v>
      </c>
      <c r="E1095" s="117" t="s">
        <v>1820</v>
      </c>
      <c r="F1095" s="117" t="s">
        <v>2307</v>
      </c>
      <c r="G1095" s="117" t="s">
        <v>459</v>
      </c>
      <c r="H1095" s="117" t="s">
        <v>410</v>
      </c>
      <c r="I1095" s="140"/>
      <c r="J1095" s="50" t="str">
        <f t="shared" si="17"/>
        <v>14</v>
      </c>
    </row>
    <row r="1096" spans="1:10" ht="15" hidden="1" x14ac:dyDescent="0.2">
      <c r="A1096" s="117">
        <v>37</v>
      </c>
      <c r="B1096" s="117" t="s">
        <v>2395</v>
      </c>
      <c r="C1096" s="128" t="s">
        <v>328</v>
      </c>
      <c r="D1096" s="129" t="s">
        <v>4462</v>
      </c>
      <c r="E1096" s="117" t="s">
        <v>2396</v>
      </c>
      <c r="F1096" s="117" t="s">
        <v>2307</v>
      </c>
      <c r="G1096" s="117" t="s">
        <v>459</v>
      </c>
      <c r="H1096" s="117" t="s">
        <v>410</v>
      </c>
      <c r="I1096" s="140"/>
      <c r="J1096" s="50" t="str">
        <f t="shared" si="17"/>
        <v>14</v>
      </c>
    </row>
    <row r="1097" spans="1:10" ht="15" hidden="1" x14ac:dyDescent="0.2">
      <c r="A1097" s="117">
        <v>38</v>
      </c>
      <c r="B1097" s="117" t="s">
        <v>2397</v>
      </c>
      <c r="C1097" s="128" t="s">
        <v>2398</v>
      </c>
      <c r="D1097" s="129" t="s">
        <v>3626</v>
      </c>
      <c r="E1097" s="117" t="s">
        <v>2399</v>
      </c>
      <c r="F1097" s="117" t="s">
        <v>2307</v>
      </c>
      <c r="G1097" s="117" t="s">
        <v>459</v>
      </c>
      <c r="H1097" s="117" t="s">
        <v>410</v>
      </c>
      <c r="I1097" s="134" t="s">
        <v>3616</v>
      </c>
      <c r="J1097" s="50" t="str">
        <f t="shared" si="17"/>
        <v>14</v>
      </c>
    </row>
    <row r="1098" spans="1:10" ht="15" hidden="1" x14ac:dyDescent="0.2">
      <c r="A1098" s="117">
        <v>39</v>
      </c>
      <c r="B1098" s="117" t="s">
        <v>2400</v>
      </c>
      <c r="C1098" s="128" t="s">
        <v>888</v>
      </c>
      <c r="D1098" s="129" t="s">
        <v>359</v>
      </c>
      <c r="E1098" s="117" t="s">
        <v>2384</v>
      </c>
      <c r="F1098" s="117" t="s">
        <v>2307</v>
      </c>
      <c r="G1098" s="117" t="s">
        <v>459</v>
      </c>
      <c r="H1098" s="117" t="s">
        <v>410</v>
      </c>
      <c r="I1098" s="140"/>
      <c r="J1098" s="50" t="str">
        <f t="shared" si="17"/>
        <v>14</v>
      </c>
    </row>
    <row r="1099" spans="1:10" ht="15" hidden="1" x14ac:dyDescent="0.2">
      <c r="A1099" s="117">
        <v>40</v>
      </c>
      <c r="B1099" s="117" t="s">
        <v>2401</v>
      </c>
      <c r="C1099" s="128" t="s">
        <v>2402</v>
      </c>
      <c r="D1099" s="129" t="s">
        <v>519</v>
      </c>
      <c r="E1099" s="117" t="s">
        <v>3577</v>
      </c>
      <c r="F1099" s="117" t="s">
        <v>2307</v>
      </c>
      <c r="G1099" s="117" t="s">
        <v>459</v>
      </c>
      <c r="H1099" s="117" t="s">
        <v>410</v>
      </c>
      <c r="I1099" s="140"/>
      <c r="J1099" s="50" t="str">
        <f t="shared" si="17"/>
        <v>14</v>
      </c>
    </row>
    <row r="1100" spans="1:10" ht="15" hidden="1" x14ac:dyDescent="0.2">
      <c r="A1100" s="117">
        <v>41</v>
      </c>
      <c r="B1100" s="117" t="s">
        <v>2403</v>
      </c>
      <c r="C1100" s="128" t="s">
        <v>2404</v>
      </c>
      <c r="D1100" s="129" t="s">
        <v>523</v>
      </c>
      <c r="E1100" s="117" t="s">
        <v>2405</v>
      </c>
      <c r="F1100" s="117" t="s">
        <v>2307</v>
      </c>
      <c r="G1100" s="117" t="s">
        <v>459</v>
      </c>
      <c r="H1100" s="117" t="s">
        <v>3601</v>
      </c>
      <c r="I1100" s="140" t="s">
        <v>3606</v>
      </c>
      <c r="J1100" s="50" t="str">
        <f t="shared" si="17"/>
        <v>14</v>
      </c>
    </row>
    <row r="1101" spans="1:10" ht="15" hidden="1" x14ac:dyDescent="0.2">
      <c r="A1101" s="117">
        <v>42</v>
      </c>
      <c r="B1101" s="117" t="s">
        <v>2406</v>
      </c>
      <c r="C1101" s="128" t="s">
        <v>330</v>
      </c>
      <c r="D1101" s="129" t="s">
        <v>523</v>
      </c>
      <c r="E1101" s="117" t="s">
        <v>1390</v>
      </c>
      <c r="F1101" s="117" t="s">
        <v>2307</v>
      </c>
      <c r="G1101" s="117" t="s">
        <v>459</v>
      </c>
      <c r="H1101" s="117" t="s">
        <v>410</v>
      </c>
      <c r="I1101" s="134" t="s">
        <v>2407</v>
      </c>
      <c r="J1101" s="50" t="str">
        <f t="shared" si="17"/>
        <v>14</v>
      </c>
    </row>
    <row r="1102" spans="1:10" ht="15" hidden="1" x14ac:dyDescent="0.2">
      <c r="A1102" s="117">
        <v>43</v>
      </c>
      <c r="B1102" s="117" t="s">
        <v>2408</v>
      </c>
      <c r="C1102" s="128" t="s">
        <v>2409</v>
      </c>
      <c r="D1102" s="129" t="s">
        <v>3748</v>
      </c>
      <c r="E1102" s="117" t="s">
        <v>2410</v>
      </c>
      <c r="F1102" s="117" t="s">
        <v>2307</v>
      </c>
      <c r="G1102" s="117" t="s">
        <v>459</v>
      </c>
      <c r="H1102" s="117" t="s">
        <v>410</v>
      </c>
      <c r="I1102" s="140"/>
      <c r="J1102" s="50" t="str">
        <f t="shared" si="17"/>
        <v>14</v>
      </c>
    </row>
    <row r="1103" spans="1:10" ht="15" hidden="1" x14ac:dyDescent="0.2">
      <c r="A1103" s="117">
        <v>44</v>
      </c>
      <c r="B1103" s="117" t="s">
        <v>2411</v>
      </c>
      <c r="C1103" s="128" t="s">
        <v>2412</v>
      </c>
      <c r="D1103" s="129" t="s">
        <v>363</v>
      </c>
      <c r="E1103" s="117" t="s">
        <v>2413</v>
      </c>
      <c r="F1103" s="117" t="s">
        <v>2307</v>
      </c>
      <c r="G1103" s="117" t="s">
        <v>459</v>
      </c>
      <c r="H1103" s="117" t="s">
        <v>410</v>
      </c>
      <c r="I1103" s="140"/>
      <c r="J1103" s="50" t="str">
        <f t="shared" si="17"/>
        <v>14</v>
      </c>
    </row>
    <row r="1104" spans="1:10" ht="15" hidden="1" x14ac:dyDescent="0.2">
      <c r="A1104" s="117">
        <v>45</v>
      </c>
      <c r="B1104" s="117" t="s">
        <v>2414</v>
      </c>
      <c r="C1104" s="128" t="s">
        <v>3933</v>
      </c>
      <c r="D1104" s="129" t="s">
        <v>2635</v>
      </c>
      <c r="E1104" s="117" t="s">
        <v>2415</v>
      </c>
      <c r="F1104" s="117" t="s">
        <v>2307</v>
      </c>
      <c r="G1104" s="117" t="s">
        <v>459</v>
      </c>
      <c r="H1104" s="117" t="s">
        <v>410</v>
      </c>
      <c r="I1104" s="140"/>
      <c r="J1104" s="50" t="str">
        <f t="shared" si="17"/>
        <v>14</v>
      </c>
    </row>
    <row r="1105" spans="1:10" ht="15" hidden="1" x14ac:dyDescent="0.2">
      <c r="A1105" s="117">
        <v>46</v>
      </c>
      <c r="B1105" s="117" t="s">
        <v>2416</v>
      </c>
      <c r="C1105" s="128" t="s">
        <v>2417</v>
      </c>
      <c r="D1105" s="129" t="s">
        <v>3513</v>
      </c>
      <c r="E1105" s="117" t="s">
        <v>2418</v>
      </c>
      <c r="F1105" s="117" t="s">
        <v>2307</v>
      </c>
      <c r="G1105" s="117"/>
      <c r="H1105" s="117" t="s">
        <v>410</v>
      </c>
      <c r="I1105" s="140"/>
      <c r="J1105" s="50" t="str">
        <f t="shared" si="17"/>
        <v>14</v>
      </c>
    </row>
    <row r="1106" spans="1:10" ht="15" hidden="1" x14ac:dyDescent="0.2">
      <c r="A1106" s="117">
        <v>47</v>
      </c>
      <c r="B1106" s="117" t="s">
        <v>2419</v>
      </c>
      <c r="C1106" s="128" t="s">
        <v>328</v>
      </c>
      <c r="D1106" s="129" t="s">
        <v>366</v>
      </c>
      <c r="E1106" s="117" t="s">
        <v>4371</v>
      </c>
      <c r="F1106" s="117" t="s">
        <v>2307</v>
      </c>
      <c r="G1106" s="117"/>
      <c r="H1106" s="117" t="s">
        <v>410</v>
      </c>
      <c r="I1106" s="149"/>
      <c r="J1106" s="50" t="str">
        <f t="shared" si="17"/>
        <v>14</v>
      </c>
    </row>
    <row r="1107" spans="1:10" ht="15" hidden="1" x14ac:dyDescent="0.2">
      <c r="A1107" s="117">
        <v>48</v>
      </c>
      <c r="B1107" s="117" t="s">
        <v>2420</v>
      </c>
      <c r="C1107" s="128" t="s">
        <v>2270</v>
      </c>
      <c r="D1107" s="129" t="s">
        <v>2421</v>
      </c>
      <c r="E1107" s="117" t="s">
        <v>2422</v>
      </c>
      <c r="F1107" s="117" t="s">
        <v>2307</v>
      </c>
      <c r="G1107" s="117"/>
      <c r="H1107" s="117" t="s">
        <v>410</v>
      </c>
      <c r="I1107" s="140"/>
      <c r="J1107" s="50" t="str">
        <f t="shared" si="17"/>
        <v>14</v>
      </c>
    </row>
    <row r="1108" spans="1:10" ht="15" hidden="1" x14ac:dyDescent="0.2">
      <c r="A1108" s="117">
        <v>49</v>
      </c>
      <c r="B1108" s="117" t="s">
        <v>2423</v>
      </c>
      <c r="C1108" s="128" t="s">
        <v>358</v>
      </c>
      <c r="D1108" s="129" t="s">
        <v>533</v>
      </c>
      <c r="E1108" s="117" t="s">
        <v>2424</v>
      </c>
      <c r="F1108" s="117" t="s">
        <v>2307</v>
      </c>
      <c r="G1108" s="117" t="s">
        <v>459</v>
      </c>
      <c r="H1108" s="117" t="s">
        <v>410</v>
      </c>
      <c r="I1108" s="140"/>
      <c r="J1108" s="50" t="str">
        <f t="shared" si="17"/>
        <v>14</v>
      </c>
    </row>
    <row r="1109" spans="1:10" ht="15" hidden="1" x14ac:dyDescent="0.2">
      <c r="A1109" s="117">
        <v>50</v>
      </c>
      <c r="B1109" s="117" t="s">
        <v>2426</v>
      </c>
      <c r="C1109" s="128" t="s">
        <v>2427</v>
      </c>
      <c r="D1109" s="129" t="s">
        <v>3521</v>
      </c>
      <c r="E1109" s="117" t="s">
        <v>2362</v>
      </c>
      <c r="F1109" s="117" t="s">
        <v>2307</v>
      </c>
      <c r="G1109" s="117" t="s">
        <v>459</v>
      </c>
      <c r="H1109" s="117" t="s">
        <v>410</v>
      </c>
      <c r="I1109" s="151"/>
      <c r="J1109" s="50" t="str">
        <f t="shared" si="17"/>
        <v>14</v>
      </c>
    </row>
    <row r="1110" spans="1:10" ht="15" hidden="1" x14ac:dyDescent="0.2">
      <c r="A1110" s="117">
        <v>51</v>
      </c>
      <c r="B1110" s="117" t="s">
        <v>2428</v>
      </c>
      <c r="C1110" s="128" t="s">
        <v>2429</v>
      </c>
      <c r="D1110" s="129" t="s">
        <v>3521</v>
      </c>
      <c r="E1110" s="117" t="s">
        <v>2430</v>
      </c>
      <c r="F1110" s="117" t="s">
        <v>2307</v>
      </c>
      <c r="G1110" s="117" t="s">
        <v>459</v>
      </c>
      <c r="H1110" s="117" t="s">
        <v>410</v>
      </c>
      <c r="I1110" s="151"/>
      <c r="J1110" s="50" t="str">
        <f t="shared" si="17"/>
        <v>14</v>
      </c>
    </row>
    <row r="1111" spans="1:10" ht="15" hidden="1" x14ac:dyDescent="0.2">
      <c r="A1111" s="117">
        <v>52</v>
      </c>
      <c r="B1111" s="117" t="s">
        <v>2431</v>
      </c>
      <c r="C1111" s="128" t="s">
        <v>2432</v>
      </c>
      <c r="D1111" s="129" t="s">
        <v>544</v>
      </c>
      <c r="E1111" s="117" t="s">
        <v>3912</v>
      </c>
      <c r="F1111" s="117" t="s">
        <v>2307</v>
      </c>
      <c r="G1111" s="117"/>
      <c r="H1111" s="117" t="s">
        <v>3601</v>
      </c>
      <c r="I1111" s="140"/>
      <c r="J1111" s="50" t="str">
        <f t="shared" si="17"/>
        <v>14</v>
      </c>
    </row>
    <row r="1112" spans="1:10" ht="15" hidden="1" x14ac:dyDescent="0.2">
      <c r="A1112" s="117">
        <v>53</v>
      </c>
      <c r="B1112" s="117" t="s">
        <v>2433</v>
      </c>
      <c r="C1112" s="128" t="s">
        <v>2434</v>
      </c>
      <c r="D1112" s="129" t="s">
        <v>3767</v>
      </c>
      <c r="E1112" s="117" t="s">
        <v>2435</v>
      </c>
      <c r="F1112" s="117" t="s">
        <v>2307</v>
      </c>
      <c r="G1112" s="117" t="s">
        <v>459</v>
      </c>
      <c r="H1112" s="117" t="s">
        <v>410</v>
      </c>
      <c r="I1112" s="151"/>
      <c r="J1112" s="50" t="str">
        <f t="shared" si="17"/>
        <v>14</v>
      </c>
    </row>
    <row r="1113" spans="1:10" ht="15" hidden="1" x14ac:dyDescent="0.2">
      <c r="A1113" s="117">
        <v>1</v>
      </c>
      <c r="B1113" s="117" t="s">
        <v>2436</v>
      </c>
      <c r="C1113" s="128" t="s">
        <v>2081</v>
      </c>
      <c r="D1113" s="129" t="s">
        <v>407</v>
      </c>
      <c r="E1113" s="117" t="s">
        <v>2300</v>
      </c>
      <c r="F1113" s="117" t="s">
        <v>2437</v>
      </c>
      <c r="G1113" s="118" t="s">
        <v>459</v>
      </c>
      <c r="H1113" s="117" t="s">
        <v>410</v>
      </c>
      <c r="I1113" s="140"/>
      <c r="J1113" s="50" t="str">
        <f t="shared" si="17"/>
        <v>14</v>
      </c>
    </row>
    <row r="1114" spans="1:10" ht="15" hidden="1" x14ac:dyDescent="0.2">
      <c r="A1114" s="117">
        <v>2</v>
      </c>
      <c r="B1114" s="117" t="s">
        <v>2438</v>
      </c>
      <c r="C1114" s="128" t="s">
        <v>2439</v>
      </c>
      <c r="D1114" s="129" t="s">
        <v>3892</v>
      </c>
      <c r="E1114" s="117" t="s">
        <v>4446</v>
      </c>
      <c r="F1114" s="117" t="s">
        <v>2437</v>
      </c>
      <c r="G1114" s="118" t="s">
        <v>459</v>
      </c>
      <c r="H1114" s="117" t="s">
        <v>410</v>
      </c>
      <c r="I1114" s="137"/>
      <c r="J1114" s="50" t="str">
        <f t="shared" si="17"/>
        <v>14</v>
      </c>
    </row>
    <row r="1115" spans="1:10" ht="15" hidden="1" x14ac:dyDescent="0.2">
      <c r="A1115" s="117">
        <v>3</v>
      </c>
      <c r="B1115" s="117" t="s">
        <v>2440</v>
      </c>
      <c r="C1115" s="128" t="s">
        <v>2441</v>
      </c>
      <c r="D1115" s="129" t="s">
        <v>2442</v>
      </c>
      <c r="E1115" s="117" t="s">
        <v>2443</v>
      </c>
      <c r="F1115" s="117" t="s">
        <v>2437</v>
      </c>
      <c r="G1115" s="118" t="s">
        <v>459</v>
      </c>
      <c r="H1115" s="117" t="s">
        <v>410</v>
      </c>
      <c r="I1115" s="134" t="s">
        <v>3616</v>
      </c>
      <c r="J1115" s="50" t="str">
        <f t="shared" si="17"/>
        <v>14</v>
      </c>
    </row>
    <row r="1116" spans="1:10" ht="15" hidden="1" x14ac:dyDescent="0.2">
      <c r="A1116" s="117">
        <v>4</v>
      </c>
      <c r="B1116" s="117" t="s">
        <v>2444</v>
      </c>
      <c r="C1116" s="128" t="s">
        <v>2020</v>
      </c>
      <c r="D1116" s="129" t="s">
        <v>1596</v>
      </c>
      <c r="E1116" s="117" t="s">
        <v>3733</v>
      </c>
      <c r="F1116" s="117" t="s">
        <v>2437</v>
      </c>
      <c r="G1116" s="118" t="s">
        <v>459</v>
      </c>
      <c r="H1116" s="117" t="s">
        <v>410</v>
      </c>
      <c r="I1116" s="140"/>
      <c r="J1116" s="50" t="str">
        <f t="shared" si="17"/>
        <v>14</v>
      </c>
    </row>
    <row r="1117" spans="1:10" ht="15" hidden="1" x14ac:dyDescent="0.2">
      <c r="A1117" s="117">
        <v>5</v>
      </c>
      <c r="B1117" s="117" t="s">
        <v>2445</v>
      </c>
      <c r="C1117" s="128" t="s">
        <v>2446</v>
      </c>
      <c r="D1117" s="129" t="s">
        <v>2447</v>
      </c>
      <c r="E1117" s="117" t="s">
        <v>2448</v>
      </c>
      <c r="F1117" s="117" t="s">
        <v>2437</v>
      </c>
      <c r="G1117" s="118" t="s">
        <v>459</v>
      </c>
      <c r="H1117" s="117" t="s">
        <v>410</v>
      </c>
      <c r="I1117" s="140"/>
      <c r="J1117" s="50" t="str">
        <f t="shared" si="17"/>
        <v>14</v>
      </c>
    </row>
    <row r="1118" spans="1:10" ht="15" hidden="1" x14ac:dyDescent="0.2">
      <c r="A1118" s="117">
        <v>6</v>
      </c>
      <c r="B1118" s="117" t="s">
        <v>2449</v>
      </c>
      <c r="C1118" s="128" t="s">
        <v>456</v>
      </c>
      <c r="D1118" s="129" t="s">
        <v>554</v>
      </c>
      <c r="E1118" s="117" t="s">
        <v>2450</v>
      </c>
      <c r="F1118" s="117" t="s">
        <v>2437</v>
      </c>
      <c r="G1118" s="118" t="s">
        <v>459</v>
      </c>
      <c r="H1118" s="117" t="s">
        <v>410</v>
      </c>
      <c r="I1118" s="140"/>
      <c r="J1118" s="50" t="str">
        <f t="shared" si="17"/>
        <v>14</v>
      </c>
    </row>
    <row r="1119" spans="1:10" ht="15" hidden="1" x14ac:dyDescent="0.2">
      <c r="A1119" s="117">
        <v>7</v>
      </c>
      <c r="B1119" s="117" t="s">
        <v>2451</v>
      </c>
      <c r="C1119" s="128" t="s">
        <v>2452</v>
      </c>
      <c r="D1119" s="129" t="s">
        <v>2453</v>
      </c>
      <c r="E1119" s="117" t="s">
        <v>1741</v>
      </c>
      <c r="F1119" s="117" t="s">
        <v>2437</v>
      </c>
      <c r="G1119" s="118"/>
      <c r="H1119" s="117" t="s">
        <v>410</v>
      </c>
      <c r="I1119" s="137"/>
      <c r="J1119" s="50" t="str">
        <f t="shared" si="17"/>
        <v>14</v>
      </c>
    </row>
    <row r="1120" spans="1:10" ht="15" hidden="1" x14ac:dyDescent="0.2">
      <c r="A1120" s="117">
        <v>8</v>
      </c>
      <c r="B1120" s="117" t="s">
        <v>2454</v>
      </c>
      <c r="C1120" s="128" t="s">
        <v>2455</v>
      </c>
      <c r="D1120" s="129" t="s">
        <v>560</v>
      </c>
      <c r="E1120" s="117" t="s">
        <v>2456</v>
      </c>
      <c r="F1120" s="117" t="s">
        <v>2437</v>
      </c>
      <c r="G1120" s="118" t="s">
        <v>459</v>
      </c>
      <c r="H1120" s="117" t="s">
        <v>410</v>
      </c>
      <c r="I1120" s="140"/>
      <c r="J1120" s="50" t="str">
        <f t="shared" si="17"/>
        <v>14</v>
      </c>
    </row>
    <row r="1121" spans="1:10" ht="15" hidden="1" x14ac:dyDescent="0.2">
      <c r="A1121" s="117">
        <v>9</v>
      </c>
      <c r="B1121" s="117" t="s">
        <v>2457</v>
      </c>
      <c r="C1121" s="128" t="s">
        <v>2458</v>
      </c>
      <c r="D1121" s="129" t="s">
        <v>3784</v>
      </c>
      <c r="E1121" s="117" t="s">
        <v>2422</v>
      </c>
      <c r="F1121" s="117" t="s">
        <v>2437</v>
      </c>
      <c r="G1121" s="118"/>
      <c r="H1121" s="117" t="s">
        <v>410</v>
      </c>
      <c r="I1121" s="149"/>
      <c r="J1121" s="50" t="str">
        <f t="shared" si="17"/>
        <v>14</v>
      </c>
    </row>
    <row r="1122" spans="1:10" ht="15" hidden="1" x14ac:dyDescent="0.2">
      <c r="A1122" s="117">
        <v>10</v>
      </c>
      <c r="B1122" s="117" t="s">
        <v>2459</v>
      </c>
      <c r="C1122" s="128" t="s">
        <v>2261</v>
      </c>
      <c r="D1122" s="129" t="s">
        <v>424</v>
      </c>
      <c r="E1122" s="117" t="s">
        <v>2460</v>
      </c>
      <c r="F1122" s="117" t="s">
        <v>2437</v>
      </c>
      <c r="G1122" s="118" t="s">
        <v>459</v>
      </c>
      <c r="H1122" s="117" t="s">
        <v>410</v>
      </c>
      <c r="I1122" s="140"/>
      <c r="J1122" s="50" t="str">
        <f t="shared" si="17"/>
        <v>14</v>
      </c>
    </row>
    <row r="1123" spans="1:10" ht="15" hidden="1" x14ac:dyDescent="0.2">
      <c r="A1123" s="117">
        <v>11</v>
      </c>
      <c r="B1123" s="117" t="s">
        <v>2461</v>
      </c>
      <c r="C1123" s="128" t="s">
        <v>2462</v>
      </c>
      <c r="D1123" s="129" t="s">
        <v>2463</v>
      </c>
      <c r="E1123" s="117" t="s">
        <v>2254</v>
      </c>
      <c r="F1123" s="117" t="s">
        <v>2437</v>
      </c>
      <c r="G1123" s="118" t="s">
        <v>459</v>
      </c>
      <c r="H1123" s="117" t="s">
        <v>410</v>
      </c>
      <c r="I1123" s="140"/>
      <c r="J1123" s="50" t="str">
        <f t="shared" si="17"/>
        <v>14</v>
      </c>
    </row>
    <row r="1124" spans="1:10" ht="15" hidden="1" x14ac:dyDescent="0.2">
      <c r="A1124" s="117">
        <v>12</v>
      </c>
      <c r="B1124" s="117" t="s">
        <v>2464</v>
      </c>
      <c r="C1124" s="128" t="s">
        <v>2081</v>
      </c>
      <c r="D1124" s="129" t="s">
        <v>563</v>
      </c>
      <c r="E1124" s="117" t="s">
        <v>2134</v>
      </c>
      <c r="F1124" s="117" t="s">
        <v>2437</v>
      </c>
      <c r="G1124" s="118" t="s">
        <v>459</v>
      </c>
      <c r="H1124" s="117" t="s">
        <v>410</v>
      </c>
      <c r="I1124" s="140"/>
      <c r="J1124" s="50" t="str">
        <f t="shared" si="17"/>
        <v>14</v>
      </c>
    </row>
    <row r="1125" spans="1:10" ht="15" hidden="1" x14ac:dyDescent="0.2">
      <c r="A1125" s="117">
        <v>13</v>
      </c>
      <c r="B1125" s="117" t="s">
        <v>2465</v>
      </c>
      <c r="C1125" s="128" t="s">
        <v>4002</v>
      </c>
      <c r="D1125" s="129" t="s">
        <v>2466</v>
      </c>
      <c r="E1125" s="117" t="s">
        <v>2101</v>
      </c>
      <c r="F1125" s="117" t="s">
        <v>2437</v>
      </c>
      <c r="G1125" s="118"/>
      <c r="H1125" s="117" t="s">
        <v>410</v>
      </c>
      <c r="I1125" s="137"/>
      <c r="J1125" s="50" t="str">
        <f t="shared" si="17"/>
        <v>14</v>
      </c>
    </row>
    <row r="1126" spans="1:10" ht="15" hidden="1" x14ac:dyDescent="0.2">
      <c r="A1126" s="117">
        <v>14</v>
      </c>
      <c r="B1126" s="117" t="s">
        <v>2467</v>
      </c>
      <c r="C1126" s="128" t="s">
        <v>4048</v>
      </c>
      <c r="D1126" s="129" t="s">
        <v>3798</v>
      </c>
      <c r="E1126" s="117" t="s">
        <v>447</v>
      </c>
      <c r="F1126" s="117" t="s">
        <v>2437</v>
      </c>
      <c r="G1126" s="118" t="s">
        <v>459</v>
      </c>
      <c r="H1126" s="117" t="s">
        <v>410</v>
      </c>
      <c r="I1126" s="134" t="s">
        <v>4331</v>
      </c>
      <c r="J1126" s="50" t="str">
        <f t="shared" si="17"/>
        <v>14</v>
      </c>
    </row>
    <row r="1127" spans="1:10" ht="15" hidden="1" x14ac:dyDescent="0.2">
      <c r="A1127" s="117">
        <v>15</v>
      </c>
      <c r="B1127" s="117" t="s">
        <v>2468</v>
      </c>
      <c r="C1127" s="128" t="s">
        <v>2469</v>
      </c>
      <c r="D1127" s="129" t="s">
        <v>3562</v>
      </c>
      <c r="E1127" s="117" t="s">
        <v>2264</v>
      </c>
      <c r="F1127" s="117" t="s">
        <v>2437</v>
      </c>
      <c r="G1127" s="118" t="s">
        <v>459</v>
      </c>
      <c r="H1127" s="117" t="s">
        <v>410</v>
      </c>
      <c r="I1127" s="137"/>
      <c r="J1127" s="50" t="str">
        <f t="shared" si="17"/>
        <v>14</v>
      </c>
    </row>
    <row r="1128" spans="1:10" ht="15" hidden="1" x14ac:dyDescent="0.2">
      <c r="A1128" s="117">
        <v>16</v>
      </c>
      <c r="B1128" s="117" t="s">
        <v>2470</v>
      </c>
      <c r="C1128" s="128" t="s">
        <v>2471</v>
      </c>
      <c r="D1128" s="129" t="s">
        <v>4031</v>
      </c>
      <c r="E1128" s="117" t="s">
        <v>2472</v>
      </c>
      <c r="F1128" s="117" t="s">
        <v>2437</v>
      </c>
      <c r="G1128" s="118" t="s">
        <v>483</v>
      </c>
      <c r="H1128" s="117" t="s">
        <v>410</v>
      </c>
      <c r="I1128" s="140"/>
      <c r="J1128" s="50" t="str">
        <f t="shared" si="17"/>
        <v>14</v>
      </c>
    </row>
    <row r="1129" spans="1:10" ht="15" hidden="1" x14ac:dyDescent="0.2">
      <c r="A1129" s="117">
        <v>17</v>
      </c>
      <c r="B1129" s="117" t="s">
        <v>2473</v>
      </c>
      <c r="C1129" s="128" t="s">
        <v>2474</v>
      </c>
      <c r="D1129" s="129" t="s">
        <v>2475</v>
      </c>
      <c r="E1129" s="117" t="s">
        <v>2476</v>
      </c>
      <c r="F1129" s="117" t="s">
        <v>2437</v>
      </c>
      <c r="G1129" s="118" t="s">
        <v>459</v>
      </c>
      <c r="H1129" s="117" t="s">
        <v>410</v>
      </c>
      <c r="I1129" s="140"/>
      <c r="J1129" s="50" t="str">
        <f t="shared" si="17"/>
        <v>14</v>
      </c>
    </row>
    <row r="1130" spans="1:10" ht="15" hidden="1" x14ac:dyDescent="0.2">
      <c r="A1130" s="117">
        <v>18</v>
      </c>
      <c r="B1130" s="117" t="s">
        <v>2477</v>
      </c>
      <c r="C1130" s="128" t="s">
        <v>2270</v>
      </c>
      <c r="D1130" s="129" t="s">
        <v>3450</v>
      </c>
      <c r="E1130" s="117" t="s">
        <v>2478</v>
      </c>
      <c r="F1130" s="117" t="s">
        <v>2437</v>
      </c>
      <c r="G1130" s="118" t="s">
        <v>459</v>
      </c>
      <c r="H1130" s="117" t="s">
        <v>410</v>
      </c>
      <c r="I1130" s="140"/>
      <c r="J1130" s="50" t="str">
        <f t="shared" si="17"/>
        <v>14</v>
      </c>
    </row>
    <row r="1131" spans="1:10" ht="15" hidden="1" x14ac:dyDescent="0.2">
      <c r="A1131" s="117">
        <v>19</v>
      </c>
      <c r="B1131" s="117" t="s">
        <v>2479</v>
      </c>
      <c r="C1131" s="128" t="s">
        <v>2480</v>
      </c>
      <c r="D1131" s="129" t="s">
        <v>2481</v>
      </c>
      <c r="E1131" s="117" t="s">
        <v>2482</v>
      </c>
      <c r="F1131" s="117" t="s">
        <v>2437</v>
      </c>
      <c r="G1131" s="118"/>
      <c r="H1131" s="117" t="s">
        <v>410</v>
      </c>
      <c r="I1131" s="134" t="s">
        <v>3616</v>
      </c>
      <c r="J1131" s="50" t="str">
        <f t="shared" si="17"/>
        <v>14</v>
      </c>
    </row>
    <row r="1132" spans="1:10" ht="15" hidden="1" x14ac:dyDescent="0.2">
      <c r="A1132" s="117">
        <v>20</v>
      </c>
      <c r="B1132" s="117" t="s">
        <v>2483</v>
      </c>
      <c r="C1132" s="128" t="s">
        <v>2376</v>
      </c>
      <c r="D1132" s="129" t="s">
        <v>577</v>
      </c>
      <c r="E1132" s="117" t="s">
        <v>2484</v>
      </c>
      <c r="F1132" s="117" t="s">
        <v>2437</v>
      </c>
      <c r="G1132" s="118"/>
      <c r="H1132" s="117" t="s">
        <v>410</v>
      </c>
      <c r="I1132" s="140"/>
      <c r="J1132" s="50" t="str">
        <f t="shared" si="17"/>
        <v>14</v>
      </c>
    </row>
    <row r="1133" spans="1:10" ht="15" hidden="1" x14ac:dyDescent="0.2">
      <c r="A1133" s="117">
        <v>21</v>
      </c>
      <c r="B1133" s="117" t="s">
        <v>2485</v>
      </c>
      <c r="C1133" s="128" t="s">
        <v>2486</v>
      </c>
      <c r="D1133" s="129" t="s">
        <v>2487</v>
      </c>
      <c r="E1133" s="117" t="s">
        <v>2488</v>
      </c>
      <c r="F1133" s="117" t="s">
        <v>2437</v>
      </c>
      <c r="G1133" s="118" t="s">
        <v>459</v>
      </c>
      <c r="H1133" s="117" t="s">
        <v>410</v>
      </c>
      <c r="I1133" s="140"/>
      <c r="J1133" s="50" t="str">
        <f t="shared" si="17"/>
        <v>14</v>
      </c>
    </row>
    <row r="1134" spans="1:10" ht="15" hidden="1" x14ac:dyDescent="0.2">
      <c r="A1134" s="117">
        <v>22</v>
      </c>
      <c r="B1134" s="117" t="s">
        <v>2489</v>
      </c>
      <c r="C1134" s="128" t="s">
        <v>2490</v>
      </c>
      <c r="D1134" s="129" t="s">
        <v>336</v>
      </c>
      <c r="E1134" s="117" t="s">
        <v>2491</v>
      </c>
      <c r="F1134" s="117" t="s">
        <v>2437</v>
      </c>
      <c r="G1134" s="118"/>
      <c r="H1134" s="117" t="s">
        <v>410</v>
      </c>
      <c r="I1134" s="149"/>
      <c r="J1134" s="50" t="str">
        <f t="shared" si="17"/>
        <v>14</v>
      </c>
    </row>
    <row r="1135" spans="1:10" ht="15" hidden="1" x14ac:dyDescent="0.2">
      <c r="A1135" s="117">
        <v>23</v>
      </c>
      <c r="B1135" s="117" t="s">
        <v>2492</v>
      </c>
      <c r="C1135" s="128" t="s">
        <v>2493</v>
      </c>
      <c r="D1135" s="129" t="s">
        <v>461</v>
      </c>
      <c r="E1135" s="117" t="s">
        <v>2494</v>
      </c>
      <c r="F1135" s="117" t="s">
        <v>2437</v>
      </c>
      <c r="G1135" s="118" t="s">
        <v>459</v>
      </c>
      <c r="H1135" s="117" t="s">
        <v>3601</v>
      </c>
      <c r="I1135" s="134" t="s">
        <v>4331</v>
      </c>
      <c r="J1135" s="50" t="str">
        <f t="shared" si="17"/>
        <v>14</v>
      </c>
    </row>
    <row r="1136" spans="1:10" ht="15" hidden="1" x14ac:dyDescent="0.2">
      <c r="A1136" s="117">
        <v>24</v>
      </c>
      <c r="B1136" s="117" t="s">
        <v>2495</v>
      </c>
      <c r="C1136" s="128" t="s">
        <v>2496</v>
      </c>
      <c r="D1136" s="129" t="s">
        <v>471</v>
      </c>
      <c r="E1136" s="117" t="s">
        <v>2460</v>
      </c>
      <c r="F1136" s="117" t="s">
        <v>2437</v>
      </c>
      <c r="G1136" s="118" t="s">
        <v>459</v>
      </c>
      <c r="H1136" s="117" t="s">
        <v>3601</v>
      </c>
      <c r="I1136" s="140" t="s">
        <v>3606</v>
      </c>
      <c r="J1136" s="50" t="str">
        <f t="shared" si="17"/>
        <v>14</v>
      </c>
    </row>
    <row r="1137" spans="1:10" ht="15" hidden="1" x14ac:dyDescent="0.2">
      <c r="A1137" s="117">
        <v>25</v>
      </c>
      <c r="B1137" s="117" t="s">
        <v>2497</v>
      </c>
      <c r="C1137" s="128" t="s">
        <v>2498</v>
      </c>
      <c r="D1137" s="129" t="s">
        <v>2499</v>
      </c>
      <c r="E1137" s="117" t="s">
        <v>2500</v>
      </c>
      <c r="F1137" s="117" t="s">
        <v>2437</v>
      </c>
      <c r="G1137" s="118" t="s">
        <v>459</v>
      </c>
      <c r="H1137" s="117" t="s">
        <v>410</v>
      </c>
      <c r="I1137" s="140" t="s">
        <v>3616</v>
      </c>
      <c r="J1137" s="50" t="str">
        <f t="shared" si="17"/>
        <v>14</v>
      </c>
    </row>
    <row r="1138" spans="1:10" ht="15" hidden="1" x14ac:dyDescent="0.2">
      <c r="A1138" s="117">
        <v>26</v>
      </c>
      <c r="B1138" s="117" t="s">
        <v>2501</v>
      </c>
      <c r="C1138" s="128" t="s">
        <v>2502</v>
      </c>
      <c r="D1138" s="129" t="s">
        <v>481</v>
      </c>
      <c r="E1138" s="117" t="s">
        <v>2443</v>
      </c>
      <c r="F1138" s="117" t="s">
        <v>2437</v>
      </c>
      <c r="G1138" s="118" t="s">
        <v>459</v>
      </c>
      <c r="H1138" s="117" t="s">
        <v>410</v>
      </c>
      <c r="I1138" s="140"/>
      <c r="J1138" s="50" t="str">
        <f t="shared" si="17"/>
        <v>14</v>
      </c>
    </row>
    <row r="1139" spans="1:10" ht="15" hidden="1" x14ac:dyDescent="0.2">
      <c r="A1139" s="117">
        <v>27</v>
      </c>
      <c r="B1139" s="117" t="s">
        <v>2503</v>
      </c>
      <c r="C1139" s="128" t="s">
        <v>2504</v>
      </c>
      <c r="D1139" s="129" t="s">
        <v>491</v>
      </c>
      <c r="E1139" s="117" t="s">
        <v>2285</v>
      </c>
      <c r="F1139" s="117" t="s">
        <v>2437</v>
      </c>
      <c r="G1139" s="118" t="s">
        <v>459</v>
      </c>
      <c r="H1139" s="117" t="s">
        <v>410</v>
      </c>
      <c r="I1139" s="140"/>
      <c r="J1139" s="50" t="str">
        <f t="shared" si="17"/>
        <v>14</v>
      </c>
    </row>
    <row r="1140" spans="1:10" ht="15" hidden="1" x14ac:dyDescent="0.2">
      <c r="A1140" s="117">
        <v>28</v>
      </c>
      <c r="B1140" s="117" t="s">
        <v>2505</v>
      </c>
      <c r="C1140" s="128" t="s">
        <v>490</v>
      </c>
      <c r="D1140" s="129" t="s">
        <v>495</v>
      </c>
      <c r="E1140" s="117" t="s">
        <v>2085</v>
      </c>
      <c r="F1140" s="117" t="s">
        <v>2437</v>
      </c>
      <c r="G1140" s="118"/>
      <c r="H1140" s="117" t="s">
        <v>410</v>
      </c>
      <c r="I1140" s="135" t="s">
        <v>4313</v>
      </c>
      <c r="J1140" s="50" t="str">
        <f t="shared" si="17"/>
        <v>14</v>
      </c>
    </row>
    <row r="1141" spans="1:10" ht="15" hidden="1" x14ac:dyDescent="0.2">
      <c r="A1141" s="117">
        <v>29</v>
      </c>
      <c r="B1141" s="117" t="s">
        <v>2506</v>
      </c>
      <c r="C1141" s="128" t="s">
        <v>2020</v>
      </c>
      <c r="D1141" s="129" t="s">
        <v>1639</v>
      </c>
      <c r="E1141" s="117" t="s">
        <v>2237</v>
      </c>
      <c r="F1141" s="117" t="s">
        <v>2437</v>
      </c>
      <c r="G1141" s="118" t="s">
        <v>459</v>
      </c>
      <c r="H1141" s="117" t="s">
        <v>410</v>
      </c>
      <c r="I1141" s="140"/>
      <c r="J1141" s="50" t="str">
        <f t="shared" si="17"/>
        <v>14</v>
      </c>
    </row>
    <row r="1142" spans="1:10" ht="15" hidden="1" x14ac:dyDescent="0.2">
      <c r="A1142" s="117">
        <v>30</v>
      </c>
      <c r="B1142" s="117" t="s">
        <v>2507</v>
      </c>
      <c r="C1142" s="128" t="s">
        <v>2164</v>
      </c>
      <c r="D1142" s="129" t="s">
        <v>352</v>
      </c>
      <c r="E1142" s="117" t="s">
        <v>2390</v>
      </c>
      <c r="F1142" s="117" t="s">
        <v>2437</v>
      </c>
      <c r="G1142" s="118" t="s">
        <v>459</v>
      </c>
      <c r="H1142" s="117" t="s">
        <v>410</v>
      </c>
      <c r="I1142" s="140"/>
      <c r="J1142" s="50" t="str">
        <f t="shared" si="17"/>
        <v>14</v>
      </c>
    </row>
    <row r="1143" spans="1:10" ht="15" hidden="1" x14ac:dyDescent="0.2">
      <c r="A1143" s="117">
        <v>31</v>
      </c>
      <c r="B1143" s="117" t="s">
        <v>2508</v>
      </c>
      <c r="C1143" s="128" t="s">
        <v>2509</v>
      </c>
      <c r="D1143" s="129" t="s">
        <v>354</v>
      </c>
      <c r="E1143" s="117" t="s">
        <v>2091</v>
      </c>
      <c r="F1143" s="117" t="s">
        <v>2437</v>
      </c>
      <c r="G1143" s="118" t="s">
        <v>470</v>
      </c>
      <c r="H1143" s="117" t="s">
        <v>3601</v>
      </c>
      <c r="I1143" s="140"/>
      <c r="J1143" s="50" t="str">
        <f t="shared" si="17"/>
        <v>14</v>
      </c>
    </row>
    <row r="1144" spans="1:10" ht="15" hidden="1" x14ac:dyDescent="0.2">
      <c r="A1144" s="117">
        <v>32</v>
      </c>
      <c r="B1144" s="117" t="s">
        <v>2510</v>
      </c>
      <c r="C1144" s="128" t="s">
        <v>2511</v>
      </c>
      <c r="D1144" s="129" t="s">
        <v>359</v>
      </c>
      <c r="E1144" s="117" t="s">
        <v>3978</v>
      </c>
      <c r="F1144" s="117" t="s">
        <v>2437</v>
      </c>
      <c r="G1144" s="118" t="s">
        <v>459</v>
      </c>
      <c r="H1144" s="117" t="s">
        <v>410</v>
      </c>
      <c r="I1144" s="140"/>
      <c r="J1144" s="50" t="str">
        <f t="shared" si="17"/>
        <v>14</v>
      </c>
    </row>
    <row r="1145" spans="1:10" ht="15" hidden="1" x14ac:dyDescent="0.2">
      <c r="A1145" s="117">
        <v>33</v>
      </c>
      <c r="B1145" s="117" t="s">
        <v>2512</v>
      </c>
      <c r="C1145" s="128" t="s">
        <v>2513</v>
      </c>
      <c r="D1145" s="129" t="s">
        <v>519</v>
      </c>
      <c r="E1145" s="117" t="s">
        <v>2514</v>
      </c>
      <c r="F1145" s="117" t="s">
        <v>2437</v>
      </c>
      <c r="G1145" s="118" t="s">
        <v>459</v>
      </c>
      <c r="H1145" s="117" t="s">
        <v>410</v>
      </c>
      <c r="I1145" s="140"/>
      <c r="J1145" s="50" t="str">
        <f t="shared" si="17"/>
        <v>14</v>
      </c>
    </row>
    <row r="1146" spans="1:10" ht="15" hidden="1" x14ac:dyDescent="0.2">
      <c r="A1146" s="117">
        <v>34</v>
      </c>
      <c r="B1146" s="117" t="s">
        <v>2515</v>
      </c>
      <c r="C1146" s="128" t="s">
        <v>328</v>
      </c>
      <c r="D1146" s="129" t="s">
        <v>3505</v>
      </c>
      <c r="E1146" s="117" t="s">
        <v>2516</v>
      </c>
      <c r="F1146" s="117" t="s">
        <v>2437</v>
      </c>
      <c r="G1146" s="118"/>
      <c r="H1146" s="117" t="s">
        <v>410</v>
      </c>
      <c r="I1146" s="137"/>
      <c r="J1146" s="50" t="str">
        <f t="shared" si="17"/>
        <v>14</v>
      </c>
    </row>
    <row r="1147" spans="1:10" ht="15" hidden="1" x14ac:dyDescent="0.2">
      <c r="A1147" s="117">
        <v>35</v>
      </c>
      <c r="B1147" s="117" t="s">
        <v>2517</v>
      </c>
      <c r="C1147" s="128" t="s">
        <v>2518</v>
      </c>
      <c r="D1147" s="129" t="s">
        <v>662</v>
      </c>
      <c r="E1147" s="117" t="s">
        <v>2372</v>
      </c>
      <c r="F1147" s="117" t="s">
        <v>2437</v>
      </c>
      <c r="G1147" s="118" t="s">
        <v>459</v>
      </c>
      <c r="H1147" s="117" t="s">
        <v>410</v>
      </c>
      <c r="I1147" s="134" t="s">
        <v>3640</v>
      </c>
      <c r="J1147" s="50" t="str">
        <f t="shared" si="17"/>
        <v>14</v>
      </c>
    </row>
    <row r="1148" spans="1:10" ht="15" hidden="1" x14ac:dyDescent="0.2">
      <c r="A1148" s="117">
        <v>36</v>
      </c>
      <c r="B1148" s="117" t="s">
        <v>2519</v>
      </c>
      <c r="C1148" s="128" t="s">
        <v>2520</v>
      </c>
      <c r="D1148" s="129" t="s">
        <v>2521</v>
      </c>
      <c r="E1148" s="117" t="s">
        <v>2522</v>
      </c>
      <c r="F1148" s="117" t="s">
        <v>2437</v>
      </c>
      <c r="G1148" s="118" t="s">
        <v>459</v>
      </c>
      <c r="H1148" s="117" t="s">
        <v>410</v>
      </c>
      <c r="I1148" s="140"/>
      <c r="J1148" s="50" t="str">
        <f t="shared" si="17"/>
        <v>14</v>
      </c>
    </row>
    <row r="1149" spans="1:10" ht="15" hidden="1" x14ac:dyDescent="0.2">
      <c r="A1149" s="117">
        <v>37</v>
      </c>
      <c r="B1149" s="117" t="s">
        <v>2523</v>
      </c>
      <c r="C1149" s="128" t="s">
        <v>2524</v>
      </c>
      <c r="D1149" s="129" t="s">
        <v>533</v>
      </c>
      <c r="E1149" s="117" t="s">
        <v>2525</v>
      </c>
      <c r="F1149" s="117" t="s">
        <v>2437</v>
      </c>
      <c r="G1149" s="118" t="s">
        <v>459</v>
      </c>
      <c r="H1149" s="117" t="s">
        <v>410</v>
      </c>
      <c r="I1149" s="140"/>
      <c r="J1149" s="50" t="str">
        <f t="shared" si="17"/>
        <v>14</v>
      </c>
    </row>
    <row r="1150" spans="1:10" ht="15" hidden="1" x14ac:dyDescent="0.2">
      <c r="A1150" s="117">
        <v>38</v>
      </c>
      <c r="B1150" s="117" t="s">
        <v>2526</v>
      </c>
      <c r="C1150" s="128" t="s">
        <v>2527</v>
      </c>
      <c r="D1150" s="129" t="s">
        <v>368</v>
      </c>
      <c r="E1150" s="117" t="s">
        <v>2528</v>
      </c>
      <c r="F1150" s="117" t="s">
        <v>2437</v>
      </c>
      <c r="G1150" s="118" t="s">
        <v>459</v>
      </c>
      <c r="H1150" s="117" t="s">
        <v>410</v>
      </c>
      <c r="I1150" s="140"/>
      <c r="J1150" s="50" t="str">
        <f t="shared" si="17"/>
        <v>14</v>
      </c>
    </row>
    <row r="1151" spans="1:10" ht="15" hidden="1" x14ac:dyDescent="0.2">
      <c r="A1151" s="117">
        <v>39</v>
      </c>
      <c r="B1151" s="117" t="s">
        <v>2529</v>
      </c>
      <c r="C1151" s="128" t="s">
        <v>2530</v>
      </c>
      <c r="D1151" s="129" t="s">
        <v>2531</v>
      </c>
      <c r="E1151" s="117" t="s">
        <v>2532</v>
      </c>
      <c r="F1151" s="117" t="s">
        <v>2437</v>
      </c>
      <c r="G1151" s="118" t="s">
        <v>459</v>
      </c>
      <c r="H1151" s="117" t="s">
        <v>410</v>
      </c>
      <c r="I1151" s="140"/>
      <c r="J1151" s="50" t="str">
        <f t="shared" si="17"/>
        <v>14</v>
      </c>
    </row>
    <row r="1152" spans="1:10" ht="15" hidden="1" x14ac:dyDescent="0.2">
      <c r="A1152" s="117">
        <v>40</v>
      </c>
      <c r="B1152" s="117" t="s">
        <v>2533</v>
      </c>
      <c r="C1152" s="128" t="s">
        <v>2081</v>
      </c>
      <c r="D1152" s="129" t="s">
        <v>3424</v>
      </c>
      <c r="E1152" s="117" t="s">
        <v>97</v>
      </c>
      <c r="F1152" s="117" t="s">
        <v>2437</v>
      </c>
      <c r="G1152" s="118" t="s">
        <v>459</v>
      </c>
      <c r="H1152" s="117" t="s">
        <v>410</v>
      </c>
      <c r="I1152" s="140"/>
      <c r="J1152" s="50" t="str">
        <f t="shared" si="17"/>
        <v>14</v>
      </c>
    </row>
    <row r="1153" spans="1:10" ht="15" hidden="1" x14ac:dyDescent="0.2">
      <c r="A1153" s="117">
        <v>41</v>
      </c>
      <c r="B1153" s="117" t="s">
        <v>2534</v>
      </c>
      <c r="C1153" s="128" t="s">
        <v>2535</v>
      </c>
      <c r="D1153" s="129" t="s">
        <v>2536</v>
      </c>
      <c r="E1153" s="117" t="s">
        <v>2537</v>
      </c>
      <c r="F1153" s="117" t="s">
        <v>2437</v>
      </c>
      <c r="G1153" s="118" t="s">
        <v>459</v>
      </c>
      <c r="H1153" s="117" t="s">
        <v>410</v>
      </c>
      <c r="I1153" s="140"/>
      <c r="J1153" s="50" t="str">
        <f t="shared" si="17"/>
        <v>14</v>
      </c>
    </row>
    <row r="1154" spans="1:10" ht="15" hidden="1" x14ac:dyDescent="0.2">
      <c r="A1154" s="117">
        <v>42</v>
      </c>
      <c r="B1154" s="117" t="s">
        <v>2538</v>
      </c>
      <c r="C1154" s="128" t="s">
        <v>2539</v>
      </c>
      <c r="D1154" s="129" t="s">
        <v>2540</v>
      </c>
      <c r="E1154" s="117" t="s">
        <v>2541</v>
      </c>
      <c r="F1154" s="117" t="s">
        <v>2437</v>
      </c>
      <c r="G1154" s="118" t="s">
        <v>459</v>
      </c>
      <c r="H1154" s="117" t="s">
        <v>410</v>
      </c>
      <c r="I1154" s="140"/>
      <c r="J1154" s="50" t="str">
        <f t="shared" si="17"/>
        <v>14</v>
      </c>
    </row>
    <row r="1155" spans="1:10" ht="15" hidden="1" x14ac:dyDescent="0.2">
      <c r="A1155" s="117">
        <v>43</v>
      </c>
      <c r="B1155" s="117" t="s">
        <v>2542</v>
      </c>
      <c r="C1155" s="128" t="s">
        <v>3757</v>
      </c>
      <c r="D1155" s="129" t="s">
        <v>2543</v>
      </c>
      <c r="E1155" s="117" t="s">
        <v>2076</v>
      </c>
      <c r="F1155" s="117" t="s">
        <v>2437</v>
      </c>
      <c r="G1155" s="118"/>
      <c r="H1155" s="117" t="s">
        <v>410</v>
      </c>
      <c r="I1155" s="140"/>
      <c r="J1155" s="50" t="str">
        <f t="shared" ref="J1155:J1218" si="18">LEFT(F1155,2)</f>
        <v>14</v>
      </c>
    </row>
    <row r="1156" spans="1:10" ht="15" hidden="1" x14ac:dyDescent="0.2">
      <c r="A1156" s="117">
        <v>44</v>
      </c>
      <c r="B1156" s="117" t="s">
        <v>2544</v>
      </c>
      <c r="C1156" s="128" t="s">
        <v>2545</v>
      </c>
      <c r="D1156" s="129" t="s">
        <v>373</v>
      </c>
      <c r="E1156" s="117" t="s">
        <v>4067</v>
      </c>
      <c r="F1156" s="117" t="s">
        <v>2437</v>
      </c>
      <c r="G1156" s="118" t="s">
        <v>546</v>
      </c>
      <c r="H1156" s="117" t="s">
        <v>410</v>
      </c>
      <c r="I1156" s="140" t="s">
        <v>3605</v>
      </c>
      <c r="J1156" s="50" t="str">
        <f t="shared" si="18"/>
        <v>14</v>
      </c>
    </row>
    <row r="1157" spans="1:10" ht="15" hidden="1" x14ac:dyDescent="0.2">
      <c r="A1157" s="117">
        <v>45</v>
      </c>
      <c r="B1157" s="117" t="s">
        <v>2546</v>
      </c>
      <c r="C1157" s="128" t="s">
        <v>2547</v>
      </c>
      <c r="D1157" s="129" t="s">
        <v>373</v>
      </c>
      <c r="E1157" s="117" t="s">
        <v>2548</v>
      </c>
      <c r="F1157" s="117" t="s">
        <v>2437</v>
      </c>
      <c r="G1157" s="118" t="s">
        <v>459</v>
      </c>
      <c r="H1157" s="117" t="s">
        <v>410</v>
      </c>
      <c r="I1157" s="140"/>
      <c r="J1157" s="50" t="str">
        <f t="shared" si="18"/>
        <v>14</v>
      </c>
    </row>
    <row r="1158" spans="1:10" ht="15" hidden="1" x14ac:dyDescent="0.2">
      <c r="A1158" s="117">
        <v>46</v>
      </c>
      <c r="B1158" s="117" t="s">
        <v>2549</v>
      </c>
      <c r="C1158" s="128" t="s">
        <v>2550</v>
      </c>
      <c r="D1158" s="129" t="s">
        <v>374</v>
      </c>
      <c r="E1158" s="117" t="s">
        <v>2525</v>
      </c>
      <c r="F1158" s="117" t="s">
        <v>2437</v>
      </c>
      <c r="G1158" s="118" t="s">
        <v>459</v>
      </c>
      <c r="H1158" s="117" t="s">
        <v>410</v>
      </c>
      <c r="I1158" s="140"/>
      <c r="J1158" s="50" t="str">
        <f t="shared" si="18"/>
        <v>14</v>
      </c>
    </row>
    <row r="1159" spans="1:10" ht="15" hidden="1" x14ac:dyDescent="0.2">
      <c r="A1159" s="117">
        <v>47</v>
      </c>
      <c r="B1159" s="117" t="s">
        <v>2551</v>
      </c>
      <c r="C1159" s="128" t="s">
        <v>2244</v>
      </c>
      <c r="D1159" s="129" t="s">
        <v>203</v>
      </c>
      <c r="E1159" s="117" t="s">
        <v>2240</v>
      </c>
      <c r="F1159" s="117" t="s">
        <v>2437</v>
      </c>
      <c r="G1159" s="118" t="s">
        <v>459</v>
      </c>
      <c r="H1159" s="117" t="s">
        <v>410</v>
      </c>
      <c r="I1159" s="135" t="s">
        <v>4313</v>
      </c>
      <c r="J1159" s="50" t="str">
        <f t="shared" si="18"/>
        <v>14</v>
      </c>
    </row>
    <row r="1160" spans="1:10" ht="15" hidden="1" x14ac:dyDescent="0.2">
      <c r="A1160" s="117">
        <v>48</v>
      </c>
      <c r="B1160" s="117" t="s">
        <v>2552</v>
      </c>
      <c r="C1160" s="128" t="s">
        <v>2553</v>
      </c>
      <c r="D1160" s="129" t="s">
        <v>211</v>
      </c>
      <c r="E1160" s="117" t="s">
        <v>587</v>
      </c>
      <c r="F1160" s="117" t="s">
        <v>2437</v>
      </c>
      <c r="G1160" s="118" t="s">
        <v>459</v>
      </c>
      <c r="H1160" s="117" t="s">
        <v>410</v>
      </c>
      <c r="I1160" s="140"/>
      <c r="J1160" s="50" t="str">
        <f t="shared" si="18"/>
        <v>14</v>
      </c>
    </row>
    <row r="1161" spans="1:10" ht="15" hidden="1" x14ac:dyDescent="0.2">
      <c r="A1161" s="117">
        <v>49</v>
      </c>
      <c r="B1161" s="117" t="s">
        <v>2554</v>
      </c>
      <c r="C1161" s="128" t="s">
        <v>2555</v>
      </c>
      <c r="D1161" s="129" t="s">
        <v>3767</v>
      </c>
      <c r="E1161" s="117" t="s">
        <v>2556</v>
      </c>
      <c r="F1161" s="117" t="s">
        <v>2437</v>
      </c>
      <c r="G1161" s="118" t="s">
        <v>459</v>
      </c>
      <c r="H1161" s="117" t="s">
        <v>410</v>
      </c>
      <c r="I1161" s="140"/>
      <c r="J1161" s="50" t="str">
        <f t="shared" si="18"/>
        <v>14</v>
      </c>
    </row>
    <row r="1162" spans="1:10" ht="15" hidden="1" x14ac:dyDescent="0.2">
      <c r="A1162" s="117">
        <v>50</v>
      </c>
      <c r="B1162" s="117" t="s">
        <v>2557</v>
      </c>
      <c r="C1162" s="128" t="s">
        <v>2558</v>
      </c>
      <c r="D1162" s="129" t="s">
        <v>2559</v>
      </c>
      <c r="E1162" s="117" t="s">
        <v>2343</v>
      </c>
      <c r="F1162" s="117" t="s">
        <v>2437</v>
      </c>
      <c r="G1162" s="118" t="s">
        <v>459</v>
      </c>
      <c r="H1162" s="117" t="s">
        <v>410</v>
      </c>
      <c r="I1162" s="140"/>
      <c r="J1162" s="50" t="str">
        <f t="shared" si="18"/>
        <v>14</v>
      </c>
    </row>
    <row r="1163" spans="1:10" ht="15" hidden="1" x14ac:dyDescent="0.2">
      <c r="A1163" s="117">
        <v>51</v>
      </c>
      <c r="B1163" s="117" t="s">
        <v>2561</v>
      </c>
      <c r="C1163" s="128" t="s">
        <v>2562</v>
      </c>
      <c r="D1163" s="129" t="s">
        <v>2563</v>
      </c>
      <c r="E1163" s="117" t="s">
        <v>3916</v>
      </c>
      <c r="F1163" s="117" t="s">
        <v>2437</v>
      </c>
      <c r="G1163" s="118" t="s">
        <v>459</v>
      </c>
      <c r="H1163" s="117" t="s">
        <v>410</v>
      </c>
      <c r="I1163" s="153" t="s">
        <v>3616</v>
      </c>
      <c r="J1163" s="50" t="str">
        <f t="shared" si="18"/>
        <v>14</v>
      </c>
    </row>
    <row r="1164" spans="1:10" ht="15" hidden="1" x14ac:dyDescent="0.2">
      <c r="A1164" s="117">
        <v>52</v>
      </c>
      <c r="B1164" s="117" t="s">
        <v>2564</v>
      </c>
      <c r="C1164" s="128" t="s">
        <v>2565</v>
      </c>
      <c r="D1164" s="129" t="s">
        <v>2566</v>
      </c>
      <c r="E1164" s="117" t="s">
        <v>2048</v>
      </c>
      <c r="F1164" s="117" t="s">
        <v>2437</v>
      </c>
      <c r="G1164" s="118" t="s">
        <v>459</v>
      </c>
      <c r="H1164" s="117" t="s">
        <v>410</v>
      </c>
      <c r="I1164" s="149"/>
      <c r="J1164" s="50" t="str">
        <f t="shared" si="18"/>
        <v>14</v>
      </c>
    </row>
    <row r="1165" spans="1:10" ht="15" hidden="1" x14ac:dyDescent="0.2">
      <c r="A1165" s="117">
        <v>1</v>
      </c>
      <c r="B1165" s="117" t="s">
        <v>2567</v>
      </c>
      <c r="C1165" s="128" t="s">
        <v>328</v>
      </c>
      <c r="D1165" s="129" t="s">
        <v>3538</v>
      </c>
      <c r="E1165" s="117" t="s">
        <v>2568</v>
      </c>
      <c r="F1165" s="117" t="s">
        <v>2569</v>
      </c>
      <c r="G1165" s="118" t="s">
        <v>459</v>
      </c>
      <c r="H1165" s="117" t="s">
        <v>410</v>
      </c>
      <c r="I1165" s="140"/>
      <c r="J1165" s="50" t="str">
        <f t="shared" si="18"/>
        <v>14</v>
      </c>
    </row>
    <row r="1166" spans="1:10" ht="15" hidden="1" x14ac:dyDescent="0.2">
      <c r="A1166" s="117">
        <v>2</v>
      </c>
      <c r="B1166" s="117" t="s">
        <v>2570</v>
      </c>
      <c r="C1166" s="128" t="s">
        <v>2571</v>
      </c>
      <c r="D1166" s="129" t="s">
        <v>554</v>
      </c>
      <c r="E1166" s="117" t="s">
        <v>2343</v>
      </c>
      <c r="F1166" s="117" t="s">
        <v>2569</v>
      </c>
      <c r="G1166" s="118" t="s">
        <v>470</v>
      </c>
      <c r="H1166" s="117" t="s">
        <v>3601</v>
      </c>
      <c r="I1166" s="140"/>
      <c r="J1166" s="50" t="str">
        <f t="shared" si="18"/>
        <v>14</v>
      </c>
    </row>
    <row r="1167" spans="1:10" ht="15" hidden="1" x14ac:dyDescent="0.2">
      <c r="A1167" s="117">
        <v>3</v>
      </c>
      <c r="B1167" s="117" t="s">
        <v>2572</v>
      </c>
      <c r="C1167" s="128" t="s">
        <v>2573</v>
      </c>
      <c r="D1167" s="129" t="s">
        <v>887</v>
      </c>
      <c r="E1167" s="117" t="s">
        <v>2574</v>
      </c>
      <c r="F1167" s="117" t="s">
        <v>2569</v>
      </c>
      <c r="G1167" s="118" t="s">
        <v>459</v>
      </c>
      <c r="H1167" s="117" t="s">
        <v>410</v>
      </c>
      <c r="I1167" s="140"/>
      <c r="J1167" s="50" t="str">
        <f t="shared" si="18"/>
        <v>14</v>
      </c>
    </row>
    <row r="1168" spans="1:10" ht="15" hidden="1" x14ac:dyDescent="0.2">
      <c r="A1168" s="117">
        <v>4</v>
      </c>
      <c r="B1168" s="117" t="s">
        <v>2575</v>
      </c>
      <c r="C1168" s="128" t="s">
        <v>2045</v>
      </c>
      <c r="D1168" s="129" t="s">
        <v>4420</v>
      </c>
      <c r="E1168" s="117" t="s">
        <v>2556</v>
      </c>
      <c r="F1168" s="117" t="s">
        <v>2569</v>
      </c>
      <c r="G1168" s="118" t="s">
        <v>459</v>
      </c>
      <c r="H1168" s="117" t="s">
        <v>3601</v>
      </c>
      <c r="I1168" s="140"/>
      <c r="J1168" s="50" t="str">
        <f t="shared" si="18"/>
        <v>14</v>
      </c>
    </row>
    <row r="1169" spans="1:10" ht="15" hidden="1" x14ac:dyDescent="0.2">
      <c r="A1169" s="117">
        <v>5</v>
      </c>
      <c r="B1169" s="117" t="s">
        <v>2576</v>
      </c>
      <c r="C1169" s="128" t="s">
        <v>2577</v>
      </c>
      <c r="D1169" s="129" t="s">
        <v>740</v>
      </c>
      <c r="E1169" s="117" t="s">
        <v>2578</v>
      </c>
      <c r="F1169" s="117" t="s">
        <v>2569</v>
      </c>
      <c r="G1169" s="118" t="s">
        <v>459</v>
      </c>
      <c r="H1169" s="117" t="s">
        <v>410</v>
      </c>
      <c r="I1169" s="140"/>
      <c r="J1169" s="50" t="str">
        <f t="shared" si="18"/>
        <v>14</v>
      </c>
    </row>
    <row r="1170" spans="1:10" ht="15" hidden="1" x14ac:dyDescent="0.2">
      <c r="A1170" s="117">
        <v>6</v>
      </c>
      <c r="B1170" s="117" t="s">
        <v>2579</v>
      </c>
      <c r="C1170" s="128" t="s">
        <v>2580</v>
      </c>
      <c r="D1170" s="129" t="s">
        <v>3784</v>
      </c>
      <c r="E1170" s="117" t="s">
        <v>2581</v>
      </c>
      <c r="F1170" s="117" t="s">
        <v>2569</v>
      </c>
      <c r="G1170" s="118" t="s">
        <v>459</v>
      </c>
      <c r="H1170" s="117" t="s">
        <v>410</v>
      </c>
      <c r="I1170" s="140"/>
      <c r="J1170" s="50" t="str">
        <f t="shared" si="18"/>
        <v>14</v>
      </c>
    </row>
    <row r="1171" spans="1:10" ht="15" hidden="1" x14ac:dyDescent="0.2">
      <c r="A1171" s="117">
        <v>7</v>
      </c>
      <c r="B1171" s="117" t="s">
        <v>2582</v>
      </c>
      <c r="C1171" s="128" t="s">
        <v>2583</v>
      </c>
      <c r="D1171" s="129" t="s">
        <v>424</v>
      </c>
      <c r="E1171" s="117" t="s">
        <v>3432</v>
      </c>
      <c r="F1171" s="117" t="s">
        <v>2569</v>
      </c>
      <c r="G1171" s="118" t="s">
        <v>483</v>
      </c>
      <c r="H1171" s="117" t="s">
        <v>410</v>
      </c>
      <c r="I1171" s="140"/>
      <c r="J1171" s="50" t="str">
        <f t="shared" si="18"/>
        <v>14</v>
      </c>
    </row>
    <row r="1172" spans="1:10" ht="15" hidden="1" x14ac:dyDescent="0.2">
      <c r="A1172" s="117">
        <v>8</v>
      </c>
      <c r="B1172" s="117" t="s">
        <v>2584</v>
      </c>
      <c r="C1172" s="128" t="s">
        <v>2513</v>
      </c>
      <c r="D1172" s="129" t="s">
        <v>424</v>
      </c>
      <c r="E1172" s="117" t="s">
        <v>2585</v>
      </c>
      <c r="F1172" s="117" t="s">
        <v>2569</v>
      </c>
      <c r="G1172" s="118" t="s">
        <v>459</v>
      </c>
      <c r="H1172" s="117" t="s">
        <v>410</v>
      </c>
      <c r="I1172" s="140"/>
      <c r="J1172" s="50" t="str">
        <f t="shared" si="18"/>
        <v>14</v>
      </c>
    </row>
    <row r="1173" spans="1:10" ht="15" hidden="1" x14ac:dyDescent="0.2">
      <c r="A1173" s="117">
        <v>9</v>
      </c>
      <c r="B1173" s="117" t="s">
        <v>2586</v>
      </c>
      <c r="C1173" s="128" t="s">
        <v>2093</v>
      </c>
      <c r="D1173" s="129" t="s">
        <v>3448</v>
      </c>
      <c r="E1173" s="117" t="s">
        <v>4376</v>
      </c>
      <c r="F1173" s="117" t="s">
        <v>2569</v>
      </c>
      <c r="G1173" s="118" t="s">
        <v>459</v>
      </c>
      <c r="H1173" s="117" t="s">
        <v>410</v>
      </c>
      <c r="I1173" s="140"/>
      <c r="J1173" s="50" t="str">
        <f t="shared" si="18"/>
        <v>14</v>
      </c>
    </row>
    <row r="1174" spans="1:10" ht="15" hidden="1" x14ac:dyDescent="0.2">
      <c r="A1174" s="117">
        <v>10</v>
      </c>
      <c r="B1174" s="117" t="s">
        <v>2587</v>
      </c>
      <c r="C1174" s="128" t="s">
        <v>456</v>
      </c>
      <c r="D1174" s="129" t="s">
        <v>3562</v>
      </c>
      <c r="E1174" s="117" t="s">
        <v>2588</v>
      </c>
      <c r="F1174" s="117" t="s">
        <v>2569</v>
      </c>
      <c r="G1174" s="118" t="s">
        <v>459</v>
      </c>
      <c r="H1174" s="117" t="s">
        <v>410</v>
      </c>
      <c r="I1174" s="140"/>
      <c r="J1174" s="50" t="str">
        <f t="shared" si="18"/>
        <v>14</v>
      </c>
    </row>
    <row r="1175" spans="1:10" ht="15" hidden="1" x14ac:dyDescent="0.2">
      <c r="A1175" s="117">
        <v>11</v>
      </c>
      <c r="B1175" s="117" t="s">
        <v>4135</v>
      </c>
      <c r="C1175" s="128" t="s">
        <v>4136</v>
      </c>
      <c r="D1175" s="129" t="s">
        <v>1021</v>
      </c>
      <c r="E1175" s="117" t="s">
        <v>2237</v>
      </c>
      <c r="F1175" s="117" t="s">
        <v>2569</v>
      </c>
      <c r="G1175" s="118" t="s">
        <v>459</v>
      </c>
      <c r="H1175" s="117" t="s">
        <v>410</v>
      </c>
      <c r="I1175" s="140"/>
      <c r="J1175" s="50" t="str">
        <f t="shared" si="18"/>
        <v>14</v>
      </c>
    </row>
    <row r="1176" spans="1:10" ht="15" hidden="1" x14ac:dyDescent="0.2">
      <c r="A1176" s="117">
        <v>12</v>
      </c>
      <c r="B1176" s="117" t="s">
        <v>4137</v>
      </c>
      <c r="C1176" s="128" t="s">
        <v>4138</v>
      </c>
      <c r="D1176" s="129" t="s">
        <v>446</v>
      </c>
      <c r="E1176" s="117" t="s">
        <v>4139</v>
      </c>
      <c r="F1176" s="117" t="s">
        <v>2569</v>
      </c>
      <c r="G1176" s="118" t="s">
        <v>459</v>
      </c>
      <c r="H1176" s="117" t="s">
        <v>410</v>
      </c>
      <c r="I1176" s="140"/>
      <c r="J1176" s="50" t="str">
        <f t="shared" si="18"/>
        <v>14</v>
      </c>
    </row>
    <row r="1177" spans="1:10" ht="15" hidden="1" x14ac:dyDescent="0.2">
      <c r="A1177" s="117">
        <v>13</v>
      </c>
      <c r="B1177" s="117" t="s">
        <v>4140</v>
      </c>
      <c r="C1177" s="128" t="s">
        <v>4141</v>
      </c>
      <c r="D1177" s="129" t="s">
        <v>446</v>
      </c>
      <c r="E1177" s="117" t="s">
        <v>853</v>
      </c>
      <c r="F1177" s="117" t="s">
        <v>2569</v>
      </c>
      <c r="G1177" s="118" t="s">
        <v>459</v>
      </c>
      <c r="H1177" s="117" t="s">
        <v>3601</v>
      </c>
      <c r="I1177" s="140"/>
      <c r="J1177" s="50" t="str">
        <f t="shared" si="18"/>
        <v>14</v>
      </c>
    </row>
    <row r="1178" spans="1:10" ht="15" hidden="1" x14ac:dyDescent="0.2">
      <c r="A1178" s="117">
        <v>14</v>
      </c>
      <c r="B1178" s="117" t="s">
        <v>4142</v>
      </c>
      <c r="C1178" s="128" t="s">
        <v>2357</v>
      </c>
      <c r="D1178" s="129" t="s">
        <v>453</v>
      </c>
      <c r="E1178" s="117" t="s">
        <v>2410</v>
      </c>
      <c r="F1178" s="117" t="s">
        <v>2569</v>
      </c>
      <c r="G1178" s="118" t="s">
        <v>459</v>
      </c>
      <c r="H1178" s="117" t="s">
        <v>3601</v>
      </c>
      <c r="I1178" s="140"/>
      <c r="J1178" s="50" t="str">
        <f t="shared" si="18"/>
        <v>14</v>
      </c>
    </row>
    <row r="1179" spans="1:10" ht="15" hidden="1" x14ac:dyDescent="0.2">
      <c r="A1179" s="117">
        <v>15</v>
      </c>
      <c r="B1179" s="117" t="s">
        <v>4143</v>
      </c>
      <c r="C1179" s="128" t="s">
        <v>4144</v>
      </c>
      <c r="D1179" s="129" t="s">
        <v>338</v>
      </c>
      <c r="E1179" s="117" t="s">
        <v>4145</v>
      </c>
      <c r="F1179" s="117" t="s">
        <v>2569</v>
      </c>
      <c r="G1179" s="118" t="s">
        <v>459</v>
      </c>
      <c r="H1179" s="117" t="s">
        <v>410</v>
      </c>
      <c r="I1179" s="140"/>
      <c r="J1179" s="50" t="str">
        <f t="shared" si="18"/>
        <v>14</v>
      </c>
    </row>
    <row r="1180" spans="1:10" ht="15" hidden="1" x14ac:dyDescent="0.2">
      <c r="A1180" s="117">
        <v>16</v>
      </c>
      <c r="B1180" s="125" t="s">
        <v>4146</v>
      </c>
      <c r="C1180" s="128" t="s">
        <v>4147</v>
      </c>
      <c r="D1180" s="129" t="s">
        <v>338</v>
      </c>
      <c r="E1180" s="117" t="s">
        <v>4148</v>
      </c>
      <c r="F1180" s="117" t="s">
        <v>2569</v>
      </c>
      <c r="G1180" s="118" t="s">
        <v>459</v>
      </c>
      <c r="H1180" s="117" t="s">
        <v>410</v>
      </c>
      <c r="I1180" s="140"/>
      <c r="J1180" s="50" t="str">
        <f t="shared" si="18"/>
        <v>14</v>
      </c>
    </row>
    <row r="1181" spans="1:10" ht="15" hidden="1" x14ac:dyDescent="0.2">
      <c r="A1181" s="117">
        <v>17</v>
      </c>
      <c r="B1181" s="117" t="s">
        <v>4149</v>
      </c>
      <c r="C1181" s="128" t="s">
        <v>4150</v>
      </c>
      <c r="D1181" s="129" t="s">
        <v>596</v>
      </c>
      <c r="E1181" s="117" t="s">
        <v>4151</v>
      </c>
      <c r="F1181" s="117" t="s">
        <v>2569</v>
      </c>
      <c r="G1181" s="118" t="s">
        <v>459</v>
      </c>
      <c r="H1181" s="117" t="s">
        <v>410</v>
      </c>
      <c r="I1181" s="140"/>
      <c r="J1181" s="50" t="str">
        <f t="shared" si="18"/>
        <v>14</v>
      </c>
    </row>
    <row r="1182" spans="1:10" ht="15" hidden="1" x14ac:dyDescent="0.2">
      <c r="A1182" s="117">
        <v>18</v>
      </c>
      <c r="B1182" s="117" t="s">
        <v>4152</v>
      </c>
      <c r="C1182" s="128" t="s">
        <v>4153</v>
      </c>
      <c r="D1182" s="129" t="s">
        <v>481</v>
      </c>
      <c r="E1182" s="117" t="s">
        <v>2065</v>
      </c>
      <c r="F1182" s="117" t="s">
        <v>2569</v>
      </c>
      <c r="G1182" s="118" t="s">
        <v>459</v>
      </c>
      <c r="H1182" s="117" t="s">
        <v>410</v>
      </c>
      <c r="I1182" s="140"/>
      <c r="J1182" s="50" t="str">
        <f t="shared" si="18"/>
        <v>14</v>
      </c>
    </row>
    <row r="1183" spans="1:10" ht="15" hidden="1" x14ac:dyDescent="0.2">
      <c r="A1183" s="117">
        <v>19</v>
      </c>
      <c r="B1183" s="117" t="s">
        <v>4154</v>
      </c>
      <c r="C1183" s="128" t="s">
        <v>2261</v>
      </c>
      <c r="D1183" s="129" t="s">
        <v>481</v>
      </c>
      <c r="E1183" s="117" t="s">
        <v>4155</v>
      </c>
      <c r="F1183" s="117" t="s">
        <v>2569</v>
      </c>
      <c r="G1183" s="118" t="s">
        <v>459</v>
      </c>
      <c r="H1183" s="117" t="s">
        <v>410</v>
      </c>
      <c r="I1183" s="140"/>
      <c r="J1183" s="50" t="str">
        <f t="shared" si="18"/>
        <v>14</v>
      </c>
    </row>
    <row r="1184" spans="1:10" ht="15" hidden="1" x14ac:dyDescent="0.2">
      <c r="A1184" s="117">
        <v>20</v>
      </c>
      <c r="B1184" s="117" t="s">
        <v>4156</v>
      </c>
      <c r="C1184" s="128" t="s">
        <v>4157</v>
      </c>
      <c r="D1184" s="129" t="s">
        <v>607</v>
      </c>
      <c r="E1184" s="117" t="s">
        <v>4158</v>
      </c>
      <c r="F1184" s="117" t="s">
        <v>2569</v>
      </c>
      <c r="G1184" s="118" t="s">
        <v>459</v>
      </c>
      <c r="H1184" s="117" t="s">
        <v>3601</v>
      </c>
      <c r="I1184" s="140"/>
      <c r="J1184" s="50" t="str">
        <f t="shared" si="18"/>
        <v>14</v>
      </c>
    </row>
    <row r="1185" spans="1:10" ht="15" hidden="1" x14ac:dyDescent="0.2">
      <c r="A1185" s="117">
        <v>21</v>
      </c>
      <c r="B1185" s="117" t="s">
        <v>4159</v>
      </c>
      <c r="C1185" s="128" t="s">
        <v>4160</v>
      </c>
      <c r="D1185" s="129" t="s">
        <v>491</v>
      </c>
      <c r="E1185" s="117" t="s">
        <v>4161</v>
      </c>
      <c r="F1185" s="117" t="s">
        <v>2569</v>
      </c>
      <c r="G1185" s="118" t="s">
        <v>459</v>
      </c>
      <c r="H1185" s="117" t="s">
        <v>410</v>
      </c>
      <c r="I1185" s="140"/>
      <c r="J1185" s="50" t="str">
        <f t="shared" si="18"/>
        <v>14</v>
      </c>
    </row>
    <row r="1186" spans="1:10" ht="15" hidden="1" x14ac:dyDescent="0.2">
      <c r="A1186" s="117">
        <v>22</v>
      </c>
      <c r="B1186" s="117" t="s">
        <v>4162</v>
      </c>
      <c r="C1186" s="128" t="s">
        <v>4163</v>
      </c>
      <c r="D1186" s="129" t="s">
        <v>346</v>
      </c>
      <c r="E1186" s="117" t="s">
        <v>3942</v>
      </c>
      <c r="F1186" s="117" t="s">
        <v>2569</v>
      </c>
      <c r="G1186" s="118" t="s">
        <v>459</v>
      </c>
      <c r="H1186" s="117" t="s">
        <v>410</v>
      </c>
      <c r="I1186" s="140"/>
      <c r="J1186" s="50" t="str">
        <f t="shared" si="18"/>
        <v>14</v>
      </c>
    </row>
    <row r="1187" spans="1:10" ht="15" hidden="1" x14ac:dyDescent="0.2">
      <c r="A1187" s="117">
        <v>23</v>
      </c>
      <c r="B1187" s="117" t="s">
        <v>4164</v>
      </c>
      <c r="C1187" s="128" t="s">
        <v>4165</v>
      </c>
      <c r="D1187" s="129" t="s">
        <v>349</v>
      </c>
      <c r="E1187" s="117" t="s">
        <v>4071</v>
      </c>
      <c r="F1187" s="117" t="s">
        <v>2569</v>
      </c>
      <c r="G1187" s="118" t="s">
        <v>459</v>
      </c>
      <c r="H1187" s="117" t="s">
        <v>410</v>
      </c>
      <c r="I1187" s="140"/>
      <c r="J1187" s="50" t="str">
        <f t="shared" si="18"/>
        <v>14</v>
      </c>
    </row>
    <row r="1188" spans="1:10" ht="15" hidden="1" x14ac:dyDescent="0.2">
      <c r="A1188" s="117">
        <v>24</v>
      </c>
      <c r="B1188" s="117" t="s">
        <v>4166</v>
      </c>
      <c r="C1188" s="128" t="s">
        <v>4167</v>
      </c>
      <c r="D1188" s="129" t="s">
        <v>352</v>
      </c>
      <c r="E1188" s="117" t="s">
        <v>478</v>
      </c>
      <c r="F1188" s="117" t="s">
        <v>2569</v>
      </c>
      <c r="G1188" s="118" t="s">
        <v>459</v>
      </c>
      <c r="H1188" s="117" t="s">
        <v>3601</v>
      </c>
      <c r="I1188" s="140"/>
      <c r="J1188" s="50" t="str">
        <f t="shared" si="18"/>
        <v>14</v>
      </c>
    </row>
    <row r="1189" spans="1:10" ht="15" hidden="1" x14ac:dyDescent="0.2">
      <c r="A1189" s="117">
        <v>25</v>
      </c>
      <c r="B1189" s="117" t="s">
        <v>4168</v>
      </c>
      <c r="C1189" s="128" t="s">
        <v>4169</v>
      </c>
      <c r="D1189" s="129" t="s">
        <v>352</v>
      </c>
      <c r="E1189" s="117" t="s">
        <v>2148</v>
      </c>
      <c r="F1189" s="117" t="s">
        <v>2569</v>
      </c>
      <c r="G1189" s="118" t="s">
        <v>459</v>
      </c>
      <c r="H1189" s="117" t="s">
        <v>410</v>
      </c>
      <c r="I1189" s="140"/>
      <c r="J1189" s="50" t="str">
        <f t="shared" si="18"/>
        <v>14</v>
      </c>
    </row>
    <row r="1190" spans="1:10" ht="15" hidden="1" x14ac:dyDescent="0.2">
      <c r="A1190" s="117">
        <v>26</v>
      </c>
      <c r="B1190" s="117" t="s">
        <v>4170</v>
      </c>
      <c r="C1190" s="128" t="s">
        <v>4171</v>
      </c>
      <c r="D1190" s="129" t="s">
        <v>1467</v>
      </c>
      <c r="E1190" s="117" t="s">
        <v>4172</v>
      </c>
      <c r="F1190" s="117" t="s">
        <v>2569</v>
      </c>
      <c r="G1190" s="118" t="s">
        <v>459</v>
      </c>
      <c r="H1190" s="117" t="s">
        <v>410</v>
      </c>
      <c r="I1190" s="140"/>
      <c r="J1190" s="50" t="str">
        <f t="shared" si="18"/>
        <v>14</v>
      </c>
    </row>
    <row r="1191" spans="1:10" ht="15" hidden="1" x14ac:dyDescent="0.2">
      <c r="A1191" s="117">
        <v>27</v>
      </c>
      <c r="B1191" s="117" t="s">
        <v>4173</v>
      </c>
      <c r="C1191" s="128" t="s">
        <v>4174</v>
      </c>
      <c r="D1191" s="129" t="s">
        <v>523</v>
      </c>
      <c r="E1191" s="117" t="s">
        <v>4446</v>
      </c>
      <c r="F1191" s="117" t="s">
        <v>2569</v>
      </c>
      <c r="G1191" s="118" t="s">
        <v>459</v>
      </c>
      <c r="H1191" s="117" t="s">
        <v>410</v>
      </c>
      <c r="I1191" s="140"/>
      <c r="J1191" s="50" t="str">
        <f t="shared" si="18"/>
        <v>14</v>
      </c>
    </row>
    <row r="1192" spans="1:10" ht="15" hidden="1" x14ac:dyDescent="0.2">
      <c r="A1192" s="117">
        <v>28</v>
      </c>
      <c r="B1192" s="117" t="s">
        <v>4175</v>
      </c>
      <c r="C1192" s="128" t="s">
        <v>4176</v>
      </c>
      <c r="D1192" s="129" t="s">
        <v>363</v>
      </c>
      <c r="E1192" s="117" t="s">
        <v>2150</v>
      </c>
      <c r="F1192" s="117" t="s">
        <v>2569</v>
      </c>
      <c r="G1192" s="118"/>
      <c r="H1192" s="117" t="s">
        <v>410</v>
      </c>
      <c r="I1192" s="140"/>
      <c r="J1192" s="50" t="str">
        <f t="shared" si="18"/>
        <v>14</v>
      </c>
    </row>
    <row r="1193" spans="1:10" ht="15" hidden="1" x14ac:dyDescent="0.2">
      <c r="A1193" s="117">
        <v>29</v>
      </c>
      <c r="B1193" s="117" t="s">
        <v>4177</v>
      </c>
      <c r="C1193" s="128" t="s">
        <v>4178</v>
      </c>
      <c r="D1193" s="129" t="s">
        <v>4179</v>
      </c>
      <c r="E1193" s="117" t="s">
        <v>3463</v>
      </c>
      <c r="F1193" s="117" t="s">
        <v>2569</v>
      </c>
      <c r="G1193" s="118" t="s">
        <v>459</v>
      </c>
      <c r="H1193" s="117" t="s">
        <v>410</v>
      </c>
      <c r="I1193" s="140"/>
      <c r="J1193" s="50" t="str">
        <f t="shared" si="18"/>
        <v>14</v>
      </c>
    </row>
    <row r="1194" spans="1:10" ht="15" hidden="1" x14ac:dyDescent="0.2">
      <c r="A1194" s="117">
        <v>30</v>
      </c>
      <c r="B1194" s="117" t="s">
        <v>4180</v>
      </c>
      <c r="C1194" s="128" t="s">
        <v>4181</v>
      </c>
      <c r="D1194" s="129" t="s">
        <v>2145</v>
      </c>
      <c r="E1194" s="117" t="s">
        <v>2443</v>
      </c>
      <c r="F1194" s="117" t="s">
        <v>2569</v>
      </c>
      <c r="G1194" s="118" t="s">
        <v>459</v>
      </c>
      <c r="H1194" s="117" t="s">
        <v>410</v>
      </c>
      <c r="I1194" s="140"/>
      <c r="J1194" s="50" t="str">
        <f t="shared" si="18"/>
        <v>14</v>
      </c>
    </row>
    <row r="1195" spans="1:10" ht="15" hidden="1" x14ac:dyDescent="0.2">
      <c r="A1195" s="117">
        <v>31</v>
      </c>
      <c r="B1195" s="117" t="s">
        <v>4182</v>
      </c>
      <c r="C1195" s="128" t="s">
        <v>2270</v>
      </c>
      <c r="D1195" s="129" t="s">
        <v>368</v>
      </c>
      <c r="E1195" s="117" t="s">
        <v>1792</v>
      </c>
      <c r="F1195" s="117" t="s">
        <v>2569</v>
      </c>
      <c r="G1195" s="118" t="s">
        <v>459</v>
      </c>
      <c r="H1195" s="117" t="s">
        <v>410</v>
      </c>
      <c r="I1195" s="140"/>
      <c r="J1195" s="50" t="str">
        <f t="shared" si="18"/>
        <v>14</v>
      </c>
    </row>
    <row r="1196" spans="1:10" ht="15" hidden="1" x14ac:dyDescent="0.2">
      <c r="A1196" s="117">
        <v>32</v>
      </c>
      <c r="B1196" s="117" t="s">
        <v>4183</v>
      </c>
      <c r="C1196" s="128" t="s">
        <v>4184</v>
      </c>
      <c r="D1196" s="129" t="s">
        <v>368</v>
      </c>
      <c r="E1196" s="117" t="s">
        <v>2113</v>
      </c>
      <c r="F1196" s="117" t="s">
        <v>2569</v>
      </c>
      <c r="G1196" s="118" t="s">
        <v>459</v>
      </c>
      <c r="H1196" s="117" t="s">
        <v>3601</v>
      </c>
      <c r="I1196" s="140"/>
      <c r="J1196" s="50" t="str">
        <f t="shared" si="18"/>
        <v>14</v>
      </c>
    </row>
    <row r="1197" spans="1:10" ht="15" hidden="1" x14ac:dyDescent="0.2">
      <c r="A1197" s="117">
        <v>33</v>
      </c>
      <c r="B1197" s="117" t="s">
        <v>4185</v>
      </c>
      <c r="C1197" s="128" t="s">
        <v>4186</v>
      </c>
      <c r="D1197" s="129" t="s">
        <v>3424</v>
      </c>
      <c r="E1197" s="117" t="s">
        <v>4433</v>
      </c>
      <c r="F1197" s="117" t="s">
        <v>2569</v>
      </c>
      <c r="G1197" s="118" t="s">
        <v>459</v>
      </c>
      <c r="H1197" s="117" t="s">
        <v>410</v>
      </c>
      <c r="I1197" s="134" t="s">
        <v>3616</v>
      </c>
      <c r="J1197" s="50" t="str">
        <f t="shared" si="18"/>
        <v>14</v>
      </c>
    </row>
    <row r="1198" spans="1:10" ht="15" hidden="1" x14ac:dyDescent="0.2">
      <c r="A1198" s="117">
        <v>34</v>
      </c>
      <c r="B1198" s="117" t="s">
        <v>4187</v>
      </c>
      <c r="C1198" s="128" t="s">
        <v>4188</v>
      </c>
      <c r="D1198" s="129" t="s">
        <v>3758</v>
      </c>
      <c r="E1198" s="117" t="s">
        <v>4189</v>
      </c>
      <c r="F1198" s="117" t="s">
        <v>2569</v>
      </c>
      <c r="G1198" s="118" t="s">
        <v>459</v>
      </c>
      <c r="H1198" s="117" t="s">
        <v>3601</v>
      </c>
      <c r="I1198" s="140"/>
      <c r="J1198" s="50" t="str">
        <f t="shared" si="18"/>
        <v>14</v>
      </c>
    </row>
    <row r="1199" spans="1:10" ht="15" hidden="1" x14ac:dyDescent="0.2">
      <c r="A1199" s="117">
        <v>35</v>
      </c>
      <c r="B1199" s="117" t="s">
        <v>4190</v>
      </c>
      <c r="C1199" s="128" t="s">
        <v>886</v>
      </c>
      <c r="D1199" s="129" t="s">
        <v>3521</v>
      </c>
      <c r="E1199" s="117" t="s">
        <v>4191</v>
      </c>
      <c r="F1199" s="117" t="s">
        <v>2569</v>
      </c>
      <c r="G1199" s="118" t="s">
        <v>459</v>
      </c>
      <c r="H1199" s="117" t="s">
        <v>3601</v>
      </c>
      <c r="I1199" s="140"/>
      <c r="J1199" s="50" t="str">
        <f t="shared" si="18"/>
        <v>14</v>
      </c>
    </row>
    <row r="1200" spans="1:10" ht="15" hidden="1" x14ac:dyDescent="0.2">
      <c r="A1200" s="117">
        <v>36</v>
      </c>
      <c r="B1200" s="117" t="s">
        <v>4192</v>
      </c>
      <c r="C1200" s="128" t="s">
        <v>2125</v>
      </c>
      <c r="D1200" s="129" t="s">
        <v>544</v>
      </c>
      <c r="E1200" s="117" t="s">
        <v>4193</v>
      </c>
      <c r="F1200" s="117" t="s">
        <v>2569</v>
      </c>
      <c r="G1200" s="118" t="s">
        <v>459</v>
      </c>
      <c r="H1200" s="117" t="s">
        <v>3601</v>
      </c>
      <c r="I1200" s="140"/>
      <c r="J1200" s="50" t="str">
        <f t="shared" si="18"/>
        <v>14</v>
      </c>
    </row>
    <row r="1201" spans="1:10" ht="15" hidden="1" x14ac:dyDescent="0.2">
      <c r="A1201" s="117">
        <v>37</v>
      </c>
      <c r="B1201" s="117" t="s">
        <v>4196</v>
      </c>
      <c r="C1201" s="128" t="s">
        <v>4197</v>
      </c>
      <c r="D1201" s="129" t="s">
        <v>371</v>
      </c>
      <c r="E1201" s="117" t="s">
        <v>4198</v>
      </c>
      <c r="F1201" s="117" t="s">
        <v>2569</v>
      </c>
      <c r="G1201" s="118" t="s">
        <v>459</v>
      </c>
      <c r="H1201" s="117" t="s">
        <v>410</v>
      </c>
      <c r="I1201" s="140"/>
      <c r="J1201" s="50" t="str">
        <f t="shared" si="18"/>
        <v>14</v>
      </c>
    </row>
    <row r="1202" spans="1:10" ht="15" hidden="1" x14ac:dyDescent="0.2">
      <c r="A1202" s="117">
        <v>38</v>
      </c>
      <c r="B1202" s="117" t="s">
        <v>4199</v>
      </c>
      <c r="C1202" s="128" t="s">
        <v>4200</v>
      </c>
      <c r="D1202" s="129" t="s">
        <v>373</v>
      </c>
      <c r="E1202" s="117" t="s">
        <v>2285</v>
      </c>
      <c r="F1202" s="117" t="s">
        <v>2569</v>
      </c>
      <c r="G1202" s="118" t="s">
        <v>459</v>
      </c>
      <c r="H1202" s="117" t="s">
        <v>410</v>
      </c>
      <c r="I1202" s="140"/>
      <c r="J1202" s="50" t="str">
        <f t="shared" si="18"/>
        <v>14</v>
      </c>
    </row>
    <row r="1203" spans="1:10" ht="15" hidden="1" x14ac:dyDescent="0.2">
      <c r="A1203" s="117">
        <v>39</v>
      </c>
      <c r="B1203" s="117" t="s">
        <v>4201</v>
      </c>
      <c r="C1203" s="128" t="s">
        <v>4202</v>
      </c>
      <c r="D1203" s="129" t="s">
        <v>3434</v>
      </c>
      <c r="E1203" s="117" t="s">
        <v>4203</v>
      </c>
      <c r="F1203" s="117" t="s">
        <v>2569</v>
      </c>
      <c r="G1203" s="118" t="s">
        <v>459</v>
      </c>
      <c r="H1203" s="117" t="s">
        <v>410</v>
      </c>
      <c r="I1203" s="140"/>
      <c r="J1203" s="50" t="str">
        <f t="shared" si="18"/>
        <v>14</v>
      </c>
    </row>
    <row r="1204" spans="1:10" ht="15" hidden="1" x14ac:dyDescent="0.2">
      <c r="A1204" s="117">
        <v>40</v>
      </c>
      <c r="B1204" s="117" t="s">
        <v>4204</v>
      </c>
      <c r="C1204" s="128" t="s">
        <v>4205</v>
      </c>
      <c r="D1204" s="129" t="s">
        <v>1344</v>
      </c>
      <c r="E1204" s="117" t="s">
        <v>2182</v>
      </c>
      <c r="F1204" s="117" t="s">
        <v>2569</v>
      </c>
      <c r="G1204" s="118"/>
      <c r="H1204" s="117" t="s">
        <v>3601</v>
      </c>
      <c r="I1204" s="140"/>
      <c r="J1204" s="50" t="str">
        <f t="shared" si="18"/>
        <v>14</v>
      </c>
    </row>
    <row r="1205" spans="1:10" ht="15" hidden="1" x14ac:dyDescent="0.2">
      <c r="A1205" s="117">
        <v>41</v>
      </c>
      <c r="B1205" s="117" t="s">
        <v>4206</v>
      </c>
      <c r="C1205" s="128" t="s">
        <v>4207</v>
      </c>
      <c r="D1205" s="129" t="s">
        <v>3992</v>
      </c>
      <c r="E1205" s="117" t="s">
        <v>4010</v>
      </c>
      <c r="F1205" s="117" t="s">
        <v>2569</v>
      </c>
      <c r="G1205" s="118" t="s">
        <v>459</v>
      </c>
      <c r="H1205" s="117" t="s">
        <v>410</v>
      </c>
      <c r="I1205" s="140"/>
      <c r="J1205" s="50" t="str">
        <f t="shared" si="18"/>
        <v>14</v>
      </c>
    </row>
    <row r="1206" spans="1:10" ht="15" hidden="1" x14ac:dyDescent="0.2">
      <c r="A1206" s="117">
        <v>1</v>
      </c>
      <c r="B1206" s="117" t="s">
        <v>4208</v>
      </c>
      <c r="C1206" s="128" t="s">
        <v>2336</v>
      </c>
      <c r="D1206" s="129" t="s">
        <v>407</v>
      </c>
      <c r="E1206" s="117" t="s">
        <v>4209</v>
      </c>
      <c r="F1206" s="117" t="s">
        <v>4210</v>
      </c>
      <c r="G1206" s="117" t="s">
        <v>459</v>
      </c>
      <c r="H1206" s="117" t="s">
        <v>3601</v>
      </c>
      <c r="I1206" s="140"/>
      <c r="J1206" s="50" t="str">
        <f t="shared" si="18"/>
        <v>14</v>
      </c>
    </row>
    <row r="1207" spans="1:10" ht="15" hidden="1" x14ac:dyDescent="0.2">
      <c r="A1207" s="117">
        <v>2</v>
      </c>
      <c r="B1207" s="117" t="s">
        <v>4211</v>
      </c>
      <c r="C1207" s="128" t="s">
        <v>2518</v>
      </c>
      <c r="D1207" s="129" t="s">
        <v>4212</v>
      </c>
      <c r="E1207" s="117" t="s">
        <v>1507</v>
      </c>
      <c r="F1207" s="117" t="s">
        <v>4210</v>
      </c>
      <c r="G1207" s="117" t="s">
        <v>459</v>
      </c>
      <c r="H1207" s="117" t="s">
        <v>410</v>
      </c>
      <c r="I1207" s="140"/>
      <c r="J1207" s="50" t="str">
        <f t="shared" si="18"/>
        <v>14</v>
      </c>
    </row>
    <row r="1208" spans="1:10" ht="15" hidden="1" x14ac:dyDescent="0.2">
      <c r="A1208" s="117">
        <v>3</v>
      </c>
      <c r="B1208" s="117" t="s">
        <v>4213</v>
      </c>
      <c r="C1208" s="128" t="s">
        <v>4214</v>
      </c>
      <c r="D1208" s="129" t="s">
        <v>4215</v>
      </c>
      <c r="E1208" s="117" t="s">
        <v>4216</v>
      </c>
      <c r="F1208" s="117" t="s">
        <v>4210</v>
      </c>
      <c r="G1208" s="118" t="s">
        <v>546</v>
      </c>
      <c r="H1208" s="117" t="s">
        <v>410</v>
      </c>
      <c r="I1208" s="140"/>
      <c r="J1208" s="50" t="str">
        <f t="shared" si="18"/>
        <v>14</v>
      </c>
    </row>
    <row r="1209" spans="1:10" ht="15" hidden="1" x14ac:dyDescent="0.2">
      <c r="A1209" s="117">
        <v>4</v>
      </c>
      <c r="B1209" s="117" t="s">
        <v>4217</v>
      </c>
      <c r="C1209" s="128" t="s">
        <v>328</v>
      </c>
      <c r="D1209" s="129" t="s">
        <v>4218</v>
      </c>
      <c r="E1209" s="117" t="s">
        <v>4219</v>
      </c>
      <c r="F1209" s="117" t="s">
        <v>4210</v>
      </c>
      <c r="G1209" s="117" t="s">
        <v>459</v>
      </c>
      <c r="H1209" s="117" t="s">
        <v>410</v>
      </c>
      <c r="I1209" s="140"/>
      <c r="J1209" s="50" t="str">
        <f t="shared" si="18"/>
        <v>14</v>
      </c>
    </row>
    <row r="1210" spans="1:10" ht="15" hidden="1" x14ac:dyDescent="0.2">
      <c r="A1210" s="117">
        <v>5</v>
      </c>
      <c r="B1210" s="117" t="s">
        <v>4220</v>
      </c>
      <c r="C1210" s="128" t="s">
        <v>4221</v>
      </c>
      <c r="D1210" s="129" t="s">
        <v>887</v>
      </c>
      <c r="E1210" s="117" t="s">
        <v>4222</v>
      </c>
      <c r="F1210" s="117" t="s">
        <v>4210</v>
      </c>
      <c r="G1210" s="117" t="s">
        <v>459</v>
      </c>
      <c r="H1210" s="117" t="s">
        <v>3601</v>
      </c>
      <c r="I1210" s="140"/>
      <c r="J1210" s="50" t="str">
        <f t="shared" si="18"/>
        <v>14</v>
      </c>
    </row>
    <row r="1211" spans="1:10" ht="15" hidden="1" x14ac:dyDescent="0.2">
      <c r="A1211" s="117">
        <v>6</v>
      </c>
      <c r="B1211" s="117" t="s">
        <v>4223</v>
      </c>
      <c r="C1211" s="128" t="s">
        <v>212</v>
      </c>
      <c r="D1211" s="129" t="s">
        <v>3784</v>
      </c>
      <c r="E1211" s="117" t="s">
        <v>2315</v>
      </c>
      <c r="F1211" s="117" t="s">
        <v>4210</v>
      </c>
      <c r="G1211" s="117" t="s">
        <v>417</v>
      </c>
      <c r="H1211" s="117" t="s">
        <v>410</v>
      </c>
      <c r="I1211" s="140"/>
      <c r="J1211" s="50" t="str">
        <f t="shared" si="18"/>
        <v>14</v>
      </c>
    </row>
    <row r="1212" spans="1:10" ht="15" hidden="1" x14ac:dyDescent="0.2">
      <c r="A1212" s="117">
        <v>7</v>
      </c>
      <c r="B1212" s="117" t="s">
        <v>4224</v>
      </c>
      <c r="C1212" s="128" t="s">
        <v>4225</v>
      </c>
      <c r="D1212" s="129" t="s">
        <v>563</v>
      </c>
      <c r="E1212" s="117" t="s">
        <v>4226</v>
      </c>
      <c r="F1212" s="117" t="s">
        <v>4210</v>
      </c>
      <c r="G1212" s="117" t="s">
        <v>459</v>
      </c>
      <c r="H1212" s="117" t="s">
        <v>3601</v>
      </c>
      <c r="I1212" s="140"/>
      <c r="J1212" s="50" t="str">
        <f t="shared" si="18"/>
        <v>14</v>
      </c>
    </row>
    <row r="1213" spans="1:10" ht="14.25" hidden="1" x14ac:dyDescent="0.2">
      <c r="A1213" s="117">
        <v>8</v>
      </c>
      <c r="B1213" s="117" t="s">
        <v>4227</v>
      </c>
      <c r="C1213" s="130" t="s">
        <v>3997</v>
      </c>
      <c r="D1213" s="129" t="s">
        <v>432</v>
      </c>
      <c r="E1213" s="117" t="s">
        <v>2096</v>
      </c>
      <c r="F1213" s="117" t="s">
        <v>4210</v>
      </c>
      <c r="G1213" s="117"/>
      <c r="H1213" s="117" t="s">
        <v>3601</v>
      </c>
      <c r="I1213" s="137" t="s">
        <v>4228</v>
      </c>
      <c r="J1213" s="50" t="str">
        <f t="shared" si="18"/>
        <v>14</v>
      </c>
    </row>
    <row r="1214" spans="1:10" ht="15" hidden="1" x14ac:dyDescent="0.2">
      <c r="A1214" s="117">
        <v>9</v>
      </c>
      <c r="B1214" s="117" t="s">
        <v>4229</v>
      </c>
      <c r="C1214" s="128" t="s">
        <v>2283</v>
      </c>
      <c r="D1214" s="129" t="s">
        <v>432</v>
      </c>
      <c r="E1214" s="117" t="s">
        <v>3756</v>
      </c>
      <c r="F1214" s="117" t="s">
        <v>4210</v>
      </c>
      <c r="G1214" s="117"/>
      <c r="H1214" s="117" t="s">
        <v>410</v>
      </c>
      <c r="I1214" s="140"/>
      <c r="J1214" s="50" t="str">
        <f t="shared" si="18"/>
        <v>14</v>
      </c>
    </row>
    <row r="1215" spans="1:10" ht="15" hidden="1" x14ac:dyDescent="0.2">
      <c r="A1215" s="117">
        <v>10</v>
      </c>
      <c r="B1215" s="117" t="s">
        <v>4230</v>
      </c>
      <c r="C1215" s="128" t="s">
        <v>337</v>
      </c>
      <c r="D1215" s="129" t="s">
        <v>329</v>
      </c>
      <c r="E1215" s="117" t="s">
        <v>2254</v>
      </c>
      <c r="F1215" s="117" t="s">
        <v>4210</v>
      </c>
      <c r="G1215" s="117" t="s">
        <v>459</v>
      </c>
      <c r="H1215" s="117" t="s">
        <v>3601</v>
      </c>
      <c r="I1215" s="140"/>
      <c r="J1215" s="50" t="str">
        <f t="shared" si="18"/>
        <v>14</v>
      </c>
    </row>
    <row r="1216" spans="1:10" ht="15" hidden="1" x14ac:dyDescent="0.2">
      <c r="A1216" s="117">
        <v>11</v>
      </c>
      <c r="B1216" s="117" t="s">
        <v>4231</v>
      </c>
      <c r="C1216" s="128" t="s">
        <v>4232</v>
      </c>
      <c r="D1216" s="129" t="s">
        <v>329</v>
      </c>
      <c r="E1216" s="117" t="s">
        <v>580</v>
      </c>
      <c r="F1216" s="117" t="s">
        <v>4210</v>
      </c>
      <c r="G1216" s="117" t="s">
        <v>459</v>
      </c>
      <c r="H1216" s="117" t="s">
        <v>410</v>
      </c>
      <c r="I1216" s="140"/>
      <c r="J1216" s="50" t="str">
        <f t="shared" si="18"/>
        <v>14</v>
      </c>
    </row>
    <row r="1217" spans="1:10" ht="15" hidden="1" x14ac:dyDescent="0.2">
      <c r="A1217" s="117">
        <v>12</v>
      </c>
      <c r="B1217" s="117" t="s">
        <v>4233</v>
      </c>
      <c r="C1217" s="128" t="s">
        <v>4234</v>
      </c>
      <c r="D1217" s="129" t="s">
        <v>3798</v>
      </c>
      <c r="E1217" s="117" t="s">
        <v>2329</v>
      </c>
      <c r="F1217" s="117" t="s">
        <v>4210</v>
      </c>
      <c r="G1217" s="117"/>
      <c r="H1217" s="117" t="s">
        <v>3601</v>
      </c>
      <c r="I1217" s="140"/>
      <c r="J1217" s="50" t="str">
        <f t="shared" si="18"/>
        <v>14</v>
      </c>
    </row>
    <row r="1218" spans="1:10" ht="15" hidden="1" x14ac:dyDescent="0.2">
      <c r="A1218" s="117">
        <v>13</v>
      </c>
      <c r="B1218" s="117" t="s">
        <v>4235</v>
      </c>
      <c r="C1218" s="128" t="s">
        <v>364</v>
      </c>
      <c r="D1218" s="129" t="s">
        <v>331</v>
      </c>
      <c r="E1218" s="117" t="s">
        <v>4236</v>
      </c>
      <c r="F1218" s="117" t="s">
        <v>4210</v>
      </c>
      <c r="G1218" s="117" t="s">
        <v>459</v>
      </c>
      <c r="H1218" s="117" t="s">
        <v>410</v>
      </c>
      <c r="I1218" s="140"/>
      <c r="J1218" s="50" t="str">
        <f t="shared" si="18"/>
        <v>14</v>
      </c>
    </row>
    <row r="1219" spans="1:10" ht="15" hidden="1" x14ac:dyDescent="0.2">
      <c r="A1219" s="117">
        <v>14</v>
      </c>
      <c r="B1219" s="117" t="s">
        <v>4237</v>
      </c>
      <c r="C1219" s="128" t="s">
        <v>4238</v>
      </c>
      <c r="D1219" s="129" t="s">
        <v>3564</v>
      </c>
      <c r="E1219" s="117" t="s">
        <v>2326</v>
      </c>
      <c r="F1219" s="117" t="s">
        <v>4210</v>
      </c>
      <c r="G1219" s="117" t="s">
        <v>459</v>
      </c>
      <c r="H1219" s="117" t="s">
        <v>410</v>
      </c>
      <c r="I1219" s="140"/>
      <c r="J1219" s="50" t="str">
        <f t="shared" ref="J1219:J1282" si="19">LEFT(F1219,2)</f>
        <v>14</v>
      </c>
    </row>
    <row r="1220" spans="1:10" ht="15" hidden="1" x14ac:dyDescent="0.2">
      <c r="A1220" s="117">
        <v>15</v>
      </c>
      <c r="B1220" s="117" t="s">
        <v>4239</v>
      </c>
      <c r="C1220" s="128" t="s">
        <v>4240</v>
      </c>
      <c r="D1220" s="129" t="s">
        <v>567</v>
      </c>
      <c r="E1220" s="117" t="s">
        <v>1491</v>
      </c>
      <c r="F1220" s="117" t="s">
        <v>4210</v>
      </c>
      <c r="G1220" s="117" t="s">
        <v>459</v>
      </c>
      <c r="H1220" s="117" t="s">
        <v>410</v>
      </c>
      <c r="I1220" s="140"/>
      <c r="J1220" s="50" t="str">
        <f t="shared" si="19"/>
        <v>14</v>
      </c>
    </row>
    <row r="1221" spans="1:10" ht="15" hidden="1" x14ac:dyDescent="0.2">
      <c r="A1221" s="117">
        <v>16</v>
      </c>
      <c r="B1221" s="117" t="s">
        <v>4241</v>
      </c>
      <c r="C1221" s="128" t="s">
        <v>4242</v>
      </c>
      <c r="D1221" s="129" t="s">
        <v>1611</v>
      </c>
      <c r="E1221" s="117" t="s">
        <v>4243</v>
      </c>
      <c r="F1221" s="117" t="s">
        <v>4210</v>
      </c>
      <c r="G1221" s="117" t="s">
        <v>459</v>
      </c>
      <c r="H1221" s="117" t="s">
        <v>410</v>
      </c>
      <c r="I1221" s="134" t="s">
        <v>2127</v>
      </c>
      <c r="J1221" s="50" t="str">
        <f t="shared" si="19"/>
        <v>14</v>
      </c>
    </row>
    <row r="1222" spans="1:10" ht="15" hidden="1" x14ac:dyDescent="0.2">
      <c r="A1222" s="117">
        <v>17</v>
      </c>
      <c r="B1222" s="117" t="s">
        <v>4244</v>
      </c>
      <c r="C1222" s="128" t="s">
        <v>4245</v>
      </c>
      <c r="D1222" s="129" t="s">
        <v>3453</v>
      </c>
      <c r="E1222" s="117" t="s">
        <v>2014</v>
      </c>
      <c r="F1222" s="117" t="s">
        <v>4210</v>
      </c>
      <c r="G1222" s="117" t="s">
        <v>459</v>
      </c>
      <c r="H1222" s="117" t="s">
        <v>410</v>
      </c>
      <c r="I1222" s="140"/>
      <c r="J1222" s="50" t="str">
        <f t="shared" si="19"/>
        <v>14</v>
      </c>
    </row>
    <row r="1223" spans="1:10" ht="15" hidden="1" x14ac:dyDescent="0.2">
      <c r="A1223" s="117">
        <v>18</v>
      </c>
      <c r="B1223" s="117" t="s">
        <v>4246</v>
      </c>
      <c r="C1223" s="128" t="s">
        <v>4247</v>
      </c>
      <c r="D1223" s="129" t="s">
        <v>446</v>
      </c>
      <c r="E1223" s="117" t="s">
        <v>4248</v>
      </c>
      <c r="F1223" s="117" t="s">
        <v>4210</v>
      </c>
      <c r="G1223" s="117" t="s">
        <v>459</v>
      </c>
      <c r="H1223" s="117" t="s">
        <v>410</v>
      </c>
      <c r="I1223" s="140"/>
      <c r="J1223" s="50" t="str">
        <f t="shared" si="19"/>
        <v>14</v>
      </c>
    </row>
    <row r="1224" spans="1:10" ht="15" hidden="1" x14ac:dyDescent="0.2">
      <c r="A1224" s="117">
        <v>19</v>
      </c>
      <c r="B1224" s="117" t="s">
        <v>4249</v>
      </c>
      <c r="C1224" s="128" t="s">
        <v>4250</v>
      </c>
      <c r="D1224" s="129" t="s">
        <v>446</v>
      </c>
      <c r="E1224" s="117" t="s">
        <v>4251</v>
      </c>
      <c r="F1224" s="117" t="s">
        <v>4210</v>
      </c>
      <c r="G1224" s="117" t="s">
        <v>459</v>
      </c>
      <c r="H1224" s="117" t="s">
        <v>410</v>
      </c>
      <c r="I1224" s="140"/>
      <c r="J1224" s="50" t="str">
        <f t="shared" si="19"/>
        <v>14</v>
      </c>
    </row>
    <row r="1225" spans="1:10" ht="15" hidden="1" x14ac:dyDescent="0.2">
      <c r="A1225" s="117">
        <v>20</v>
      </c>
      <c r="B1225" s="117" t="s">
        <v>4252</v>
      </c>
      <c r="C1225" s="128" t="s">
        <v>2081</v>
      </c>
      <c r="D1225" s="129" t="s">
        <v>4253</v>
      </c>
      <c r="E1225" s="117" t="s">
        <v>4254</v>
      </c>
      <c r="F1225" s="117" t="s">
        <v>4210</v>
      </c>
      <c r="G1225" s="117" t="s">
        <v>459</v>
      </c>
      <c r="H1225" s="117" t="s">
        <v>410</v>
      </c>
      <c r="I1225" s="140"/>
      <c r="J1225" s="50" t="str">
        <f t="shared" si="19"/>
        <v>14</v>
      </c>
    </row>
    <row r="1226" spans="1:10" ht="15" hidden="1" x14ac:dyDescent="0.2">
      <c r="A1226" s="117">
        <v>21</v>
      </c>
      <c r="B1226" s="117" t="s">
        <v>4255</v>
      </c>
      <c r="C1226" s="128" t="s">
        <v>3582</v>
      </c>
      <c r="D1226" s="129" t="s">
        <v>453</v>
      </c>
      <c r="E1226" s="117" t="s">
        <v>1755</v>
      </c>
      <c r="F1226" s="117" t="s">
        <v>4210</v>
      </c>
      <c r="G1226" s="117" t="s">
        <v>459</v>
      </c>
      <c r="H1226" s="117" t="s">
        <v>3601</v>
      </c>
      <c r="I1226" s="140"/>
      <c r="J1226" s="50" t="str">
        <f t="shared" si="19"/>
        <v>14</v>
      </c>
    </row>
    <row r="1227" spans="1:10" ht="15" hidden="1" x14ac:dyDescent="0.2">
      <c r="A1227" s="117">
        <v>22</v>
      </c>
      <c r="B1227" s="117" t="s">
        <v>4256</v>
      </c>
      <c r="C1227" s="128" t="s">
        <v>4171</v>
      </c>
      <c r="D1227" s="129" t="s">
        <v>589</v>
      </c>
      <c r="E1227" s="117" t="s">
        <v>1597</v>
      </c>
      <c r="F1227" s="117" t="s">
        <v>4210</v>
      </c>
      <c r="G1227" s="117" t="s">
        <v>459</v>
      </c>
      <c r="H1227" s="117" t="s">
        <v>410</v>
      </c>
      <c r="I1227" s="140"/>
      <c r="J1227" s="50" t="str">
        <f t="shared" si="19"/>
        <v>14</v>
      </c>
    </row>
    <row r="1228" spans="1:10" ht="15" hidden="1" x14ac:dyDescent="0.2">
      <c r="A1228" s="117">
        <v>23</v>
      </c>
      <c r="B1228" s="117" t="s">
        <v>4257</v>
      </c>
      <c r="C1228" s="128" t="s">
        <v>1552</v>
      </c>
      <c r="D1228" s="129" t="s">
        <v>589</v>
      </c>
      <c r="E1228" s="117" t="s">
        <v>2380</v>
      </c>
      <c r="F1228" s="117" t="s">
        <v>4210</v>
      </c>
      <c r="G1228" s="117" t="s">
        <v>459</v>
      </c>
      <c r="H1228" s="117" t="s">
        <v>410</v>
      </c>
      <c r="I1228" s="140"/>
      <c r="J1228" s="50" t="str">
        <f t="shared" si="19"/>
        <v>14</v>
      </c>
    </row>
    <row r="1229" spans="1:10" ht="15" hidden="1" x14ac:dyDescent="0.2">
      <c r="A1229" s="117">
        <v>24</v>
      </c>
      <c r="B1229" s="117" t="s">
        <v>4258</v>
      </c>
      <c r="C1229" s="128" t="s">
        <v>2023</v>
      </c>
      <c r="D1229" s="129" t="s">
        <v>2682</v>
      </c>
      <c r="E1229" s="117" t="s">
        <v>2148</v>
      </c>
      <c r="F1229" s="117" t="s">
        <v>4210</v>
      </c>
      <c r="G1229" s="117" t="s">
        <v>459</v>
      </c>
      <c r="H1229" s="117" t="s">
        <v>3601</v>
      </c>
      <c r="I1229" s="140"/>
      <c r="J1229" s="50" t="str">
        <f t="shared" si="19"/>
        <v>14</v>
      </c>
    </row>
    <row r="1230" spans="1:10" ht="15" hidden="1" x14ac:dyDescent="0.2">
      <c r="A1230" s="117">
        <v>25</v>
      </c>
      <c r="B1230" s="117" t="s">
        <v>4259</v>
      </c>
      <c r="C1230" s="128" t="s">
        <v>412</v>
      </c>
      <c r="D1230" s="129" t="s">
        <v>3931</v>
      </c>
      <c r="E1230" s="117" t="s">
        <v>4260</v>
      </c>
      <c r="F1230" s="117" t="s">
        <v>4210</v>
      </c>
      <c r="G1230" s="117" t="s">
        <v>459</v>
      </c>
      <c r="H1230" s="117" t="s">
        <v>410</v>
      </c>
      <c r="I1230" s="140"/>
      <c r="J1230" s="50" t="str">
        <f t="shared" si="19"/>
        <v>14</v>
      </c>
    </row>
    <row r="1231" spans="1:10" ht="15" hidden="1" x14ac:dyDescent="0.2">
      <c r="A1231" s="117">
        <v>26</v>
      </c>
      <c r="B1231" s="117" t="s">
        <v>4261</v>
      </c>
      <c r="C1231" s="128" t="s">
        <v>4262</v>
      </c>
      <c r="D1231" s="129" t="s">
        <v>3931</v>
      </c>
      <c r="E1231" s="117" t="s">
        <v>4263</v>
      </c>
      <c r="F1231" s="117" t="s">
        <v>4210</v>
      </c>
      <c r="G1231" s="117" t="s">
        <v>459</v>
      </c>
      <c r="H1231" s="117" t="s">
        <v>410</v>
      </c>
      <c r="I1231" s="140"/>
      <c r="J1231" s="50" t="str">
        <f t="shared" si="19"/>
        <v>14</v>
      </c>
    </row>
    <row r="1232" spans="1:10" ht="15" hidden="1" x14ac:dyDescent="0.2">
      <c r="A1232" s="117">
        <v>27</v>
      </c>
      <c r="B1232" s="117" t="s">
        <v>4264</v>
      </c>
      <c r="C1232" s="128" t="s">
        <v>4265</v>
      </c>
      <c r="D1232" s="129" t="s">
        <v>1448</v>
      </c>
      <c r="E1232" s="117" t="s">
        <v>4266</v>
      </c>
      <c r="F1232" s="117" t="s">
        <v>4210</v>
      </c>
      <c r="G1232" s="117" t="s">
        <v>459</v>
      </c>
      <c r="H1232" s="117" t="s">
        <v>410</v>
      </c>
      <c r="I1232" s="140"/>
      <c r="J1232" s="50" t="str">
        <f t="shared" si="19"/>
        <v>14</v>
      </c>
    </row>
    <row r="1233" spans="1:10" ht="15" hidden="1" x14ac:dyDescent="0.2">
      <c r="A1233" s="117">
        <v>28</v>
      </c>
      <c r="B1233" s="117" t="s">
        <v>4267</v>
      </c>
      <c r="C1233" s="128" t="s">
        <v>4268</v>
      </c>
      <c r="D1233" s="129" t="s">
        <v>471</v>
      </c>
      <c r="E1233" s="117" t="s">
        <v>2450</v>
      </c>
      <c r="F1233" s="117" t="s">
        <v>4210</v>
      </c>
      <c r="G1233" s="117" t="s">
        <v>459</v>
      </c>
      <c r="H1233" s="117" t="s">
        <v>410</v>
      </c>
      <c r="I1233" s="140"/>
      <c r="J1233" s="50" t="str">
        <f t="shared" si="19"/>
        <v>14</v>
      </c>
    </row>
    <row r="1234" spans="1:10" ht="15" hidden="1" x14ac:dyDescent="0.2">
      <c r="A1234" s="117">
        <v>29</v>
      </c>
      <c r="B1234" s="117" t="s">
        <v>4269</v>
      </c>
      <c r="C1234" s="128" t="s">
        <v>2376</v>
      </c>
      <c r="D1234" s="129" t="s">
        <v>343</v>
      </c>
      <c r="E1234" s="117" t="s">
        <v>4195</v>
      </c>
      <c r="F1234" s="117" t="s">
        <v>4210</v>
      </c>
      <c r="G1234" s="117" t="s">
        <v>459</v>
      </c>
      <c r="H1234" s="117" t="s">
        <v>410</v>
      </c>
      <c r="I1234" s="140"/>
      <c r="J1234" s="50" t="str">
        <f t="shared" si="19"/>
        <v>14</v>
      </c>
    </row>
    <row r="1235" spans="1:10" ht="15" hidden="1" x14ac:dyDescent="0.2">
      <c r="A1235" s="117">
        <v>30</v>
      </c>
      <c r="B1235" s="117" t="s">
        <v>4270</v>
      </c>
      <c r="C1235" s="128" t="s">
        <v>1384</v>
      </c>
      <c r="D1235" s="129" t="s">
        <v>343</v>
      </c>
      <c r="E1235" s="117" t="s">
        <v>2478</v>
      </c>
      <c r="F1235" s="117" t="s">
        <v>4210</v>
      </c>
      <c r="G1235" s="117" t="s">
        <v>459</v>
      </c>
      <c r="H1235" s="117" t="s">
        <v>3601</v>
      </c>
      <c r="I1235" s="140"/>
      <c r="J1235" s="50" t="str">
        <f t="shared" si="19"/>
        <v>14</v>
      </c>
    </row>
    <row r="1236" spans="1:10" ht="15" hidden="1" x14ac:dyDescent="0.2">
      <c r="A1236" s="117">
        <v>31</v>
      </c>
      <c r="B1236" s="117" t="s">
        <v>4271</v>
      </c>
      <c r="C1236" s="128" t="s">
        <v>4272</v>
      </c>
      <c r="D1236" s="129" t="s">
        <v>4273</v>
      </c>
      <c r="E1236" s="117" t="s">
        <v>928</v>
      </c>
      <c r="F1236" s="117" t="s">
        <v>4210</v>
      </c>
      <c r="G1236" s="117" t="s">
        <v>417</v>
      </c>
      <c r="H1236" s="117" t="s">
        <v>410</v>
      </c>
      <c r="I1236" s="140" t="s">
        <v>470</v>
      </c>
      <c r="J1236" s="50" t="str">
        <f t="shared" si="19"/>
        <v>14</v>
      </c>
    </row>
    <row r="1237" spans="1:10" ht="15" hidden="1" x14ac:dyDescent="0.2">
      <c r="A1237" s="117">
        <v>32</v>
      </c>
      <c r="B1237" s="117" t="s">
        <v>4274</v>
      </c>
      <c r="C1237" s="128" t="s">
        <v>4275</v>
      </c>
      <c r="D1237" s="129" t="s">
        <v>4129</v>
      </c>
      <c r="E1237" s="117" t="s">
        <v>4276</v>
      </c>
      <c r="F1237" s="117" t="s">
        <v>4210</v>
      </c>
      <c r="G1237" s="117" t="s">
        <v>459</v>
      </c>
      <c r="H1237" s="117" t="s">
        <v>410</v>
      </c>
      <c r="I1237" s="140"/>
      <c r="J1237" s="50" t="str">
        <f t="shared" si="19"/>
        <v>14</v>
      </c>
    </row>
    <row r="1238" spans="1:10" ht="15" hidden="1" x14ac:dyDescent="0.2">
      <c r="A1238" s="117">
        <v>33</v>
      </c>
      <c r="B1238" s="117" t="s">
        <v>4277</v>
      </c>
      <c r="C1238" s="128" t="s">
        <v>3905</v>
      </c>
      <c r="D1238" s="129" t="s">
        <v>481</v>
      </c>
      <c r="E1238" s="117" t="s">
        <v>4278</v>
      </c>
      <c r="F1238" s="117" t="s">
        <v>4210</v>
      </c>
      <c r="G1238" s="118" t="s">
        <v>483</v>
      </c>
      <c r="H1238" s="117" t="s">
        <v>3601</v>
      </c>
      <c r="I1238" s="140"/>
      <c r="J1238" s="50" t="str">
        <f t="shared" si="19"/>
        <v>14</v>
      </c>
    </row>
    <row r="1239" spans="1:10" ht="15" hidden="1" x14ac:dyDescent="0.2">
      <c r="A1239" s="117">
        <v>34</v>
      </c>
      <c r="B1239" s="117" t="s">
        <v>4279</v>
      </c>
      <c r="C1239" s="128" t="s">
        <v>2081</v>
      </c>
      <c r="D1239" s="129" t="s">
        <v>3476</v>
      </c>
      <c r="E1239" s="117" t="s">
        <v>4280</v>
      </c>
      <c r="F1239" s="117" t="s">
        <v>4210</v>
      </c>
      <c r="G1239" s="117" t="s">
        <v>459</v>
      </c>
      <c r="H1239" s="117" t="s">
        <v>410</v>
      </c>
      <c r="I1239" s="140"/>
      <c r="J1239" s="50" t="str">
        <f t="shared" si="19"/>
        <v>14</v>
      </c>
    </row>
    <row r="1240" spans="1:10" ht="15" hidden="1" x14ac:dyDescent="0.2">
      <c r="A1240" s="117">
        <v>35</v>
      </c>
      <c r="B1240" s="117" t="s">
        <v>4281</v>
      </c>
      <c r="C1240" s="128" t="s">
        <v>4282</v>
      </c>
      <c r="D1240" s="129" t="s">
        <v>4133</v>
      </c>
      <c r="E1240" s="117" t="s">
        <v>2323</v>
      </c>
      <c r="F1240" s="117" t="s">
        <v>4210</v>
      </c>
      <c r="G1240" s="117" t="s">
        <v>459</v>
      </c>
      <c r="H1240" s="117" t="s">
        <v>410</v>
      </c>
      <c r="I1240" s="140"/>
      <c r="J1240" s="50" t="str">
        <f t="shared" si="19"/>
        <v>14</v>
      </c>
    </row>
    <row r="1241" spans="1:10" ht="15" hidden="1" x14ac:dyDescent="0.2">
      <c r="A1241" s="117">
        <v>36</v>
      </c>
      <c r="B1241" s="117" t="s">
        <v>4283</v>
      </c>
      <c r="C1241" s="128" t="s">
        <v>1638</v>
      </c>
      <c r="D1241" s="129" t="s">
        <v>495</v>
      </c>
      <c r="E1241" s="117" t="s">
        <v>4284</v>
      </c>
      <c r="F1241" s="117" t="s">
        <v>4210</v>
      </c>
      <c r="G1241" s="117" t="s">
        <v>459</v>
      </c>
      <c r="H1241" s="117" t="s">
        <v>3601</v>
      </c>
      <c r="I1241" s="140"/>
      <c r="J1241" s="50" t="str">
        <f t="shared" si="19"/>
        <v>14</v>
      </c>
    </row>
    <row r="1242" spans="1:10" ht="15" hidden="1" x14ac:dyDescent="0.2">
      <c r="A1242" s="117">
        <v>37</v>
      </c>
      <c r="B1242" s="117" t="s">
        <v>4285</v>
      </c>
      <c r="C1242" s="128" t="s">
        <v>456</v>
      </c>
      <c r="D1242" s="129" t="s">
        <v>501</v>
      </c>
      <c r="E1242" s="117" t="s">
        <v>4286</v>
      </c>
      <c r="F1242" s="117" t="s">
        <v>4210</v>
      </c>
      <c r="G1242" s="117" t="s">
        <v>459</v>
      </c>
      <c r="H1242" s="117" t="s">
        <v>410</v>
      </c>
      <c r="I1242" s="140"/>
      <c r="J1242" s="50" t="str">
        <f t="shared" si="19"/>
        <v>14</v>
      </c>
    </row>
    <row r="1243" spans="1:10" ht="15" hidden="1" x14ac:dyDescent="0.2">
      <c r="A1243" s="117">
        <v>38</v>
      </c>
      <c r="B1243" s="117" t="s">
        <v>4287</v>
      </c>
      <c r="C1243" s="128" t="s">
        <v>1453</v>
      </c>
      <c r="D1243" s="129" t="s">
        <v>349</v>
      </c>
      <c r="E1243" s="117" t="s">
        <v>4288</v>
      </c>
      <c r="F1243" s="117" t="s">
        <v>4210</v>
      </c>
      <c r="G1243" s="117" t="s">
        <v>459</v>
      </c>
      <c r="H1243" s="117" t="s">
        <v>410</v>
      </c>
      <c r="I1243" s="140"/>
      <c r="J1243" s="50" t="str">
        <f t="shared" si="19"/>
        <v>14</v>
      </c>
    </row>
    <row r="1244" spans="1:10" ht="15" hidden="1" x14ac:dyDescent="0.2">
      <c r="A1244" s="117">
        <v>39</v>
      </c>
      <c r="B1244" s="117" t="s">
        <v>4289</v>
      </c>
      <c r="C1244" s="128" t="s">
        <v>4290</v>
      </c>
      <c r="D1244" s="129" t="s">
        <v>3943</v>
      </c>
      <c r="E1244" s="117" t="s">
        <v>2337</v>
      </c>
      <c r="F1244" s="117" t="s">
        <v>4210</v>
      </c>
      <c r="G1244" s="117" t="s">
        <v>459</v>
      </c>
      <c r="H1244" s="117" t="s">
        <v>410</v>
      </c>
      <c r="I1244" s="140"/>
      <c r="J1244" s="50" t="str">
        <f t="shared" si="19"/>
        <v>14</v>
      </c>
    </row>
    <row r="1245" spans="1:10" ht="15" hidden="1" x14ac:dyDescent="0.2">
      <c r="A1245" s="117">
        <v>40</v>
      </c>
      <c r="B1245" s="117" t="s">
        <v>4291</v>
      </c>
      <c r="C1245" s="128" t="s">
        <v>333</v>
      </c>
      <c r="D1245" s="129" t="s">
        <v>1558</v>
      </c>
      <c r="E1245" s="117" t="s">
        <v>4292</v>
      </c>
      <c r="F1245" s="117" t="s">
        <v>4210</v>
      </c>
      <c r="G1245" s="117" t="s">
        <v>459</v>
      </c>
      <c r="H1245" s="117" t="s">
        <v>3601</v>
      </c>
      <c r="I1245" s="140"/>
      <c r="J1245" s="50" t="str">
        <f t="shared" si="19"/>
        <v>14</v>
      </c>
    </row>
    <row r="1246" spans="1:10" ht="15" hidden="1" x14ac:dyDescent="0.2">
      <c r="A1246" s="117">
        <v>41</v>
      </c>
      <c r="B1246" s="117" t="s">
        <v>4293</v>
      </c>
      <c r="C1246" s="128" t="s">
        <v>2718</v>
      </c>
      <c r="D1246" s="129" t="s">
        <v>1558</v>
      </c>
      <c r="E1246" s="117" t="s">
        <v>1843</v>
      </c>
      <c r="F1246" s="117" t="s">
        <v>4210</v>
      </c>
      <c r="G1246" s="117" t="s">
        <v>459</v>
      </c>
      <c r="H1246" s="117" t="s">
        <v>410</v>
      </c>
      <c r="I1246" s="140"/>
      <c r="J1246" s="50" t="str">
        <f t="shared" si="19"/>
        <v>14</v>
      </c>
    </row>
    <row r="1247" spans="1:10" ht="15" hidden="1" x14ac:dyDescent="0.2">
      <c r="A1247" s="117">
        <v>42</v>
      </c>
      <c r="B1247" s="117" t="s">
        <v>4294</v>
      </c>
      <c r="C1247" s="128" t="s">
        <v>3770</v>
      </c>
      <c r="D1247" s="129" t="s">
        <v>352</v>
      </c>
      <c r="E1247" s="117" t="s">
        <v>2343</v>
      </c>
      <c r="F1247" s="117" t="s">
        <v>4210</v>
      </c>
      <c r="G1247" s="117" t="s">
        <v>459</v>
      </c>
      <c r="H1247" s="117" t="s">
        <v>410</v>
      </c>
      <c r="I1247" s="140"/>
      <c r="J1247" s="50" t="str">
        <f t="shared" si="19"/>
        <v>14</v>
      </c>
    </row>
    <row r="1248" spans="1:10" ht="15" hidden="1" x14ac:dyDescent="0.2">
      <c r="A1248" s="117">
        <v>43</v>
      </c>
      <c r="B1248" s="117" t="s">
        <v>4295</v>
      </c>
      <c r="C1248" s="128" t="s">
        <v>925</v>
      </c>
      <c r="D1248" s="129" t="s">
        <v>519</v>
      </c>
      <c r="E1248" s="117" t="s">
        <v>2396</v>
      </c>
      <c r="F1248" s="117" t="s">
        <v>4210</v>
      </c>
      <c r="G1248" s="117" t="s">
        <v>459</v>
      </c>
      <c r="H1248" s="117" t="s">
        <v>410</v>
      </c>
      <c r="I1248" s="140"/>
      <c r="J1248" s="50" t="str">
        <f t="shared" si="19"/>
        <v>14</v>
      </c>
    </row>
    <row r="1249" spans="1:10" ht="15" hidden="1" x14ac:dyDescent="0.2">
      <c r="A1249" s="117">
        <v>44</v>
      </c>
      <c r="B1249" s="117" t="s">
        <v>4296</v>
      </c>
      <c r="C1249" s="128" t="s">
        <v>4297</v>
      </c>
      <c r="D1249" s="129" t="s">
        <v>646</v>
      </c>
      <c r="E1249" s="117" t="s">
        <v>4298</v>
      </c>
      <c r="F1249" s="117" t="s">
        <v>4210</v>
      </c>
      <c r="G1249" s="117" t="s">
        <v>459</v>
      </c>
      <c r="H1249" s="117" t="s">
        <v>3601</v>
      </c>
      <c r="I1249" s="140"/>
      <c r="J1249" s="50" t="str">
        <f t="shared" si="19"/>
        <v>14</v>
      </c>
    </row>
    <row r="1250" spans="1:10" ht="15" hidden="1" x14ac:dyDescent="0.2">
      <c r="A1250" s="117">
        <v>45</v>
      </c>
      <c r="B1250" s="117" t="s">
        <v>4299</v>
      </c>
      <c r="C1250" s="128" t="s">
        <v>3741</v>
      </c>
      <c r="D1250" s="129" t="s">
        <v>366</v>
      </c>
      <c r="E1250" s="117" t="s">
        <v>4300</v>
      </c>
      <c r="F1250" s="117" t="s">
        <v>4210</v>
      </c>
      <c r="G1250" s="117" t="s">
        <v>459</v>
      </c>
      <c r="H1250" s="117" t="s">
        <v>410</v>
      </c>
      <c r="I1250" s="140"/>
      <c r="J1250" s="50" t="str">
        <f t="shared" si="19"/>
        <v>14</v>
      </c>
    </row>
    <row r="1251" spans="1:10" ht="15" hidden="1" x14ac:dyDescent="0.2">
      <c r="A1251" s="117">
        <v>46</v>
      </c>
      <c r="B1251" s="117" t="s">
        <v>4301</v>
      </c>
      <c r="C1251" s="128" t="s">
        <v>4302</v>
      </c>
      <c r="D1251" s="129" t="s">
        <v>4194</v>
      </c>
      <c r="E1251" s="117" t="s">
        <v>2448</v>
      </c>
      <c r="F1251" s="117" t="s">
        <v>4210</v>
      </c>
      <c r="G1251" s="117" t="s">
        <v>459</v>
      </c>
      <c r="H1251" s="117" t="s">
        <v>410</v>
      </c>
      <c r="I1251" s="151"/>
      <c r="J1251" s="50" t="str">
        <f t="shared" si="19"/>
        <v>14</v>
      </c>
    </row>
    <row r="1252" spans="1:10" ht="15" hidden="1" x14ac:dyDescent="0.2">
      <c r="A1252" s="117">
        <v>47</v>
      </c>
      <c r="B1252" s="117" t="s">
        <v>4303</v>
      </c>
      <c r="C1252" s="128" t="s">
        <v>3770</v>
      </c>
      <c r="D1252" s="129" t="s">
        <v>373</v>
      </c>
      <c r="E1252" s="117" t="s">
        <v>3779</v>
      </c>
      <c r="F1252" s="117" t="s">
        <v>4210</v>
      </c>
      <c r="G1252" s="117" t="s">
        <v>459</v>
      </c>
      <c r="H1252" s="117" t="s">
        <v>410</v>
      </c>
      <c r="I1252" s="140"/>
      <c r="J1252" s="50" t="str">
        <f t="shared" si="19"/>
        <v>14</v>
      </c>
    </row>
    <row r="1253" spans="1:10" ht="15" hidden="1" x14ac:dyDescent="0.2">
      <c r="A1253" s="117">
        <v>48</v>
      </c>
      <c r="B1253" s="117" t="s">
        <v>4304</v>
      </c>
      <c r="C1253" s="128" t="s">
        <v>1552</v>
      </c>
      <c r="D1253" s="129" t="s">
        <v>688</v>
      </c>
      <c r="E1253" s="117" t="s">
        <v>4305</v>
      </c>
      <c r="F1253" s="117" t="s">
        <v>4210</v>
      </c>
      <c r="G1253" s="117"/>
      <c r="H1253" s="117" t="s">
        <v>410</v>
      </c>
      <c r="I1253" s="137"/>
      <c r="J1253" s="50" t="str">
        <f t="shared" si="19"/>
        <v>14</v>
      </c>
    </row>
    <row r="1254" spans="1:10" ht="15" hidden="1" x14ac:dyDescent="0.2">
      <c r="A1254" s="117">
        <v>1</v>
      </c>
      <c r="B1254" s="117" t="s">
        <v>4306</v>
      </c>
      <c r="C1254" s="128" t="s">
        <v>4307</v>
      </c>
      <c r="D1254" s="129" t="s">
        <v>3892</v>
      </c>
      <c r="E1254" s="117" t="s">
        <v>2761</v>
      </c>
      <c r="F1254" s="117" t="s">
        <v>2762</v>
      </c>
      <c r="G1254" s="117" t="s">
        <v>459</v>
      </c>
      <c r="H1254" s="117" t="s">
        <v>410</v>
      </c>
      <c r="I1254" s="140"/>
      <c r="J1254" s="50" t="str">
        <f t="shared" si="19"/>
        <v>14</v>
      </c>
    </row>
    <row r="1255" spans="1:10" ht="15" hidden="1" x14ac:dyDescent="0.2">
      <c r="A1255" s="117">
        <v>2</v>
      </c>
      <c r="B1255" s="117" t="s">
        <v>2763</v>
      </c>
      <c r="C1255" s="128" t="s">
        <v>2764</v>
      </c>
      <c r="D1255" s="129" t="s">
        <v>554</v>
      </c>
      <c r="E1255" s="117" t="s">
        <v>2765</v>
      </c>
      <c r="F1255" s="117" t="s">
        <v>2762</v>
      </c>
      <c r="G1255" s="117" t="s">
        <v>459</v>
      </c>
      <c r="H1255" s="117" t="s">
        <v>3601</v>
      </c>
      <c r="I1255" s="140"/>
      <c r="J1255" s="50" t="str">
        <f t="shared" si="19"/>
        <v>14</v>
      </c>
    </row>
    <row r="1256" spans="1:10" ht="15" hidden="1" x14ac:dyDescent="0.2">
      <c r="A1256" s="117">
        <v>3</v>
      </c>
      <c r="B1256" s="117" t="s">
        <v>2766</v>
      </c>
      <c r="C1256" s="128" t="s">
        <v>2767</v>
      </c>
      <c r="D1256" s="129" t="s">
        <v>4420</v>
      </c>
      <c r="E1256" s="117" t="s">
        <v>3561</v>
      </c>
      <c r="F1256" s="117" t="s">
        <v>2762</v>
      </c>
      <c r="G1256" s="117" t="s">
        <v>459</v>
      </c>
      <c r="H1256" s="117" t="s">
        <v>410</v>
      </c>
      <c r="I1256" s="140" t="s">
        <v>4228</v>
      </c>
      <c r="J1256" s="50" t="str">
        <f t="shared" si="19"/>
        <v>14</v>
      </c>
    </row>
    <row r="1257" spans="1:10" ht="15" hidden="1" x14ac:dyDescent="0.2">
      <c r="A1257" s="117">
        <v>4</v>
      </c>
      <c r="B1257" s="117" t="s">
        <v>2768</v>
      </c>
      <c r="C1257" s="128" t="s">
        <v>2020</v>
      </c>
      <c r="D1257" s="129" t="s">
        <v>424</v>
      </c>
      <c r="E1257" s="117" t="s">
        <v>4263</v>
      </c>
      <c r="F1257" s="117" t="s">
        <v>2762</v>
      </c>
      <c r="G1257" s="117" t="s">
        <v>459</v>
      </c>
      <c r="H1257" s="117" t="s">
        <v>3601</v>
      </c>
      <c r="I1257" s="140"/>
      <c r="J1257" s="50" t="str">
        <f t="shared" si="19"/>
        <v>14</v>
      </c>
    </row>
    <row r="1258" spans="1:10" ht="15" hidden="1" x14ac:dyDescent="0.2">
      <c r="A1258" s="117">
        <v>5</v>
      </c>
      <c r="B1258" s="117" t="s">
        <v>2769</v>
      </c>
      <c r="C1258" s="128" t="s">
        <v>2770</v>
      </c>
      <c r="D1258" s="129" t="s">
        <v>4362</v>
      </c>
      <c r="E1258" s="117" t="s">
        <v>894</v>
      </c>
      <c r="F1258" s="117" t="s">
        <v>2762</v>
      </c>
      <c r="G1258" s="117" t="s">
        <v>459</v>
      </c>
      <c r="H1258" s="117" t="s">
        <v>410</v>
      </c>
      <c r="I1258" s="134" t="s">
        <v>3616</v>
      </c>
      <c r="J1258" s="50" t="str">
        <f t="shared" si="19"/>
        <v>14</v>
      </c>
    </row>
    <row r="1259" spans="1:10" ht="15" hidden="1" x14ac:dyDescent="0.2">
      <c r="A1259" s="117">
        <v>6</v>
      </c>
      <c r="B1259" s="117" t="s">
        <v>2771</v>
      </c>
      <c r="C1259" s="128" t="s">
        <v>2772</v>
      </c>
      <c r="D1259" s="129" t="s">
        <v>327</v>
      </c>
      <c r="E1259" s="117" t="s">
        <v>2148</v>
      </c>
      <c r="F1259" s="117" t="s">
        <v>2762</v>
      </c>
      <c r="G1259" s="118" t="s">
        <v>546</v>
      </c>
      <c r="H1259" s="117" t="s">
        <v>3601</v>
      </c>
      <c r="I1259" s="140"/>
      <c r="J1259" s="50" t="str">
        <f t="shared" si="19"/>
        <v>14</v>
      </c>
    </row>
    <row r="1260" spans="1:10" ht="15" hidden="1" x14ac:dyDescent="0.2">
      <c r="A1260" s="117">
        <v>7</v>
      </c>
      <c r="B1260" s="117" t="s">
        <v>2773</v>
      </c>
      <c r="C1260" s="128" t="s">
        <v>2774</v>
      </c>
      <c r="D1260" s="129" t="s">
        <v>3448</v>
      </c>
      <c r="E1260" s="117" t="s">
        <v>2105</v>
      </c>
      <c r="F1260" s="117" t="s">
        <v>2762</v>
      </c>
      <c r="G1260" s="117" t="s">
        <v>459</v>
      </c>
      <c r="H1260" s="117" t="s">
        <v>410</v>
      </c>
      <c r="I1260" s="140"/>
      <c r="J1260" s="50" t="str">
        <f t="shared" si="19"/>
        <v>14</v>
      </c>
    </row>
    <row r="1261" spans="1:10" ht="15" hidden="1" x14ac:dyDescent="0.2">
      <c r="A1261" s="117">
        <v>8</v>
      </c>
      <c r="B1261" s="117" t="s">
        <v>2775</v>
      </c>
      <c r="C1261" s="128" t="s">
        <v>4290</v>
      </c>
      <c r="D1261" s="129" t="s">
        <v>331</v>
      </c>
      <c r="E1261" s="117" t="s">
        <v>2351</v>
      </c>
      <c r="F1261" s="117" t="s">
        <v>2762</v>
      </c>
      <c r="G1261" s="117" t="s">
        <v>459</v>
      </c>
      <c r="H1261" s="117" t="s">
        <v>410</v>
      </c>
      <c r="I1261" s="140"/>
      <c r="J1261" s="50" t="str">
        <f t="shared" si="19"/>
        <v>14</v>
      </c>
    </row>
    <row r="1262" spans="1:10" ht="15" hidden="1" x14ac:dyDescent="0.2">
      <c r="A1262" s="117">
        <v>9</v>
      </c>
      <c r="B1262" s="117" t="s">
        <v>0</v>
      </c>
      <c r="C1262" s="128" t="s">
        <v>1</v>
      </c>
      <c r="D1262" s="129" t="s">
        <v>567</v>
      </c>
      <c r="E1262" s="117" t="s">
        <v>1597</v>
      </c>
      <c r="F1262" s="117" t="s">
        <v>2762</v>
      </c>
      <c r="G1262" s="117" t="s">
        <v>459</v>
      </c>
      <c r="H1262" s="117" t="s">
        <v>410</v>
      </c>
      <c r="I1262" s="140"/>
      <c r="J1262" s="50" t="str">
        <f t="shared" si="19"/>
        <v>14</v>
      </c>
    </row>
    <row r="1263" spans="1:10" ht="15" hidden="1" x14ac:dyDescent="0.2">
      <c r="A1263" s="117">
        <v>10</v>
      </c>
      <c r="B1263" s="117" t="s">
        <v>2</v>
      </c>
      <c r="C1263" s="128" t="s">
        <v>3</v>
      </c>
      <c r="D1263" s="129" t="s">
        <v>3450</v>
      </c>
      <c r="E1263" s="117" t="s">
        <v>2541</v>
      </c>
      <c r="F1263" s="117" t="s">
        <v>2762</v>
      </c>
      <c r="G1263" s="117"/>
      <c r="H1263" s="117" t="s">
        <v>410</v>
      </c>
      <c r="I1263" s="140" t="s">
        <v>4228</v>
      </c>
      <c r="J1263" s="50" t="str">
        <f t="shared" si="19"/>
        <v>14</v>
      </c>
    </row>
    <row r="1264" spans="1:10" ht="15" hidden="1" x14ac:dyDescent="0.2">
      <c r="A1264" s="117">
        <v>11</v>
      </c>
      <c r="B1264" s="117" t="s">
        <v>4</v>
      </c>
      <c r="C1264" s="128" t="s">
        <v>2270</v>
      </c>
      <c r="D1264" s="129" t="s">
        <v>3453</v>
      </c>
      <c r="E1264" s="117" t="s">
        <v>2323</v>
      </c>
      <c r="F1264" s="117" t="s">
        <v>2762</v>
      </c>
      <c r="G1264" s="117" t="s">
        <v>459</v>
      </c>
      <c r="H1264" s="117" t="s">
        <v>410</v>
      </c>
      <c r="I1264" s="140"/>
      <c r="J1264" s="50" t="str">
        <f t="shared" si="19"/>
        <v>14</v>
      </c>
    </row>
    <row r="1265" spans="1:10" ht="15" hidden="1" x14ac:dyDescent="0.2">
      <c r="A1265" s="117">
        <v>12</v>
      </c>
      <c r="B1265" s="117" t="s">
        <v>5</v>
      </c>
      <c r="C1265" s="128" t="s">
        <v>6</v>
      </c>
      <c r="D1265" s="129" t="s">
        <v>446</v>
      </c>
      <c r="E1265" s="117" t="s">
        <v>3971</v>
      </c>
      <c r="F1265" s="117" t="s">
        <v>2762</v>
      </c>
      <c r="G1265" s="117"/>
      <c r="H1265" s="117" t="s">
        <v>410</v>
      </c>
      <c r="I1265" s="140"/>
      <c r="J1265" s="50" t="str">
        <f t="shared" si="19"/>
        <v>14</v>
      </c>
    </row>
    <row r="1266" spans="1:10" ht="15" hidden="1" x14ac:dyDescent="0.2">
      <c r="A1266" s="117">
        <v>13</v>
      </c>
      <c r="B1266" s="117" t="s">
        <v>7</v>
      </c>
      <c r="C1266" s="128" t="s">
        <v>2425</v>
      </c>
      <c r="D1266" s="129" t="s">
        <v>3459</v>
      </c>
      <c r="E1266" s="117" t="s">
        <v>3479</v>
      </c>
      <c r="F1266" s="117" t="s">
        <v>2762</v>
      </c>
      <c r="G1266" s="117" t="s">
        <v>459</v>
      </c>
      <c r="H1266" s="117" t="s">
        <v>410</v>
      </c>
      <c r="I1266" s="140"/>
      <c r="J1266" s="50" t="str">
        <f t="shared" si="19"/>
        <v>14</v>
      </c>
    </row>
    <row r="1267" spans="1:10" ht="15" hidden="1" x14ac:dyDescent="0.2">
      <c r="A1267" s="117">
        <v>14</v>
      </c>
      <c r="B1267" s="117" t="s">
        <v>8</v>
      </c>
      <c r="C1267" s="128" t="s">
        <v>2050</v>
      </c>
      <c r="D1267" s="129" t="s">
        <v>461</v>
      </c>
      <c r="E1267" s="117" t="s">
        <v>689</v>
      </c>
      <c r="F1267" s="117" t="s">
        <v>2762</v>
      </c>
      <c r="G1267" s="118" t="s">
        <v>470</v>
      </c>
      <c r="H1267" s="117" t="s">
        <v>410</v>
      </c>
      <c r="I1267" s="140"/>
      <c r="J1267" s="50" t="str">
        <f t="shared" si="19"/>
        <v>14</v>
      </c>
    </row>
    <row r="1268" spans="1:10" ht="15" hidden="1" x14ac:dyDescent="0.2">
      <c r="A1268" s="117">
        <v>15</v>
      </c>
      <c r="B1268" s="117" t="s">
        <v>9</v>
      </c>
      <c r="C1268" s="128" t="s">
        <v>2261</v>
      </c>
      <c r="D1268" s="129" t="s">
        <v>589</v>
      </c>
      <c r="E1268" s="117" t="s">
        <v>10</v>
      </c>
      <c r="F1268" s="117" t="s">
        <v>2762</v>
      </c>
      <c r="G1268" s="117" t="s">
        <v>459</v>
      </c>
      <c r="H1268" s="117" t="s">
        <v>410</v>
      </c>
      <c r="I1268" s="140"/>
      <c r="J1268" s="50" t="str">
        <f t="shared" si="19"/>
        <v>14</v>
      </c>
    </row>
    <row r="1269" spans="1:10" ht="15" hidden="1" x14ac:dyDescent="0.2">
      <c r="A1269" s="117">
        <v>16</v>
      </c>
      <c r="B1269" s="117" t="s">
        <v>11</v>
      </c>
      <c r="C1269" s="128" t="s">
        <v>12</v>
      </c>
      <c r="D1269" s="129" t="s">
        <v>338</v>
      </c>
      <c r="E1269" s="117" t="s">
        <v>3825</v>
      </c>
      <c r="F1269" s="117" t="s">
        <v>2762</v>
      </c>
      <c r="G1269" s="117" t="s">
        <v>459</v>
      </c>
      <c r="H1269" s="117" t="s">
        <v>410</v>
      </c>
      <c r="I1269" s="140"/>
      <c r="J1269" s="50" t="str">
        <f t="shared" si="19"/>
        <v>14</v>
      </c>
    </row>
    <row r="1270" spans="1:10" ht="15" hidden="1" x14ac:dyDescent="0.2">
      <c r="A1270" s="117">
        <v>17</v>
      </c>
      <c r="B1270" s="117" t="s">
        <v>13</v>
      </c>
      <c r="C1270" s="128" t="s">
        <v>14</v>
      </c>
      <c r="D1270" s="129" t="s">
        <v>951</v>
      </c>
      <c r="E1270" s="117" t="s">
        <v>15</v>
      </c>
      <c r="F1270" s="117" t="s">
        <v>2762</v>
      </c>
      <c r="G1270" s="117" t="s">
        <v>459</v>
      </c>
      <c r="H1270" s="117" t="s">
        <v>410</v>
      </c>
      <c r="I1270" s="140"/>
      <c r="J1270" s="50" t="str">
        <f t="shared" si="19"/>
        <v>14</v>
      </c>
    </row>
    <row r="1271" spans="1:10" ht="15" hidden="1" x14ac:dyDescent="0.2">
      <c r="A1271" s="117">
        <v>18</v>
      </c>
      <c r="B1271" s="117" t="s">
        <v>16</v>
      </c>
      <c r="C1271" s="128" t="s">
        <v>17</v>
      </c>
      <c r="D1271" s="129" t="s">
        <v>471</v>
      </c>
      <c r="E1271" s="117" t="s">
        <v>18</v>
      </c>
      <c r="F1271" s="117" t="s">
        <v>2762</v>
      </c>
      <c r="G1271" s="117" t="s">
        <v>459</v>
      </c>
      <c r="H1271" s="117" t="s">
        <v>410</v>
      </c>
      <c r="I1271" s="140"/>
      <c r="J1271" s="50" t="str">
        <f t="shared" si="19"/>
        <v>14</v>
      </c>
    </row>
    <row r="1272" spans="1:10" ht="15" hidden="1" x14ac:dyDescent="0.2">
      <c r="A1272" s="117">
        <v>19</v>
      </c>
      <c r="B1272" s="117" t="s">
        <v>19</v>
      </c>
      <c r="C1272" s="128" t="s">
        <v>20</v>
      </c>
      <c r="D1272" s="129" t="s">
        <v>343</v>
      </c>
      <c r="E1272" s="117" t="s">
        <v>21</v>
      </c>
      <c r="F1272" s="117" t="s">
        <v>2762</v>
      </c>
      <c r="G1272" s="117"/>
      <c r="H1272" s="117" t="s">
        <v>3601</v>
      </c>
      <c r="I1272" s="140"/>
      <c r="J1272" s="50" t="str">
        <f t="shared" si="19"/>
        <v>14</v>
      </c>
    </row>
    <row r="1273" spans="1:10" ht="15" hidden="1" x14ac:dyDescent="0.2">
      <c r="A1273" s="117">
        <v>20</v>
      </c>
      <c r="B1273" s="117" t="s">
        <v>22</v>
      </c>
      <c r="C1273" s="128" t="s">
        <v>23</v>
      </c>
      <c r="D1273" s="129" t="s">
        <v>2616</v>
      </c>
      <c r="E1273" s="117" t="s">
        <v>2035</v>
      </c>
      <c r="F1273" s="117" t="s">
        <v>2762</v>
      </c>
      <c r="G1273" s="117" t="s">
        <v>459</v>
      </c>
      <c r="H1273" s="117" t="s">
        <v>410</v>
      </c>
      <c r="I1273" s="140"/>
      <c r="J1273" s="50" t="str">
        <f t="shared" si="19"/>
        <v>14</v>
      </c>
    </row>
    <row r="1274" spans="1:10" ht="15" hidden="1" x14ac:dyDescent="0.2">
      <c r="A1274" s="117">
        <v>21</v>
      </c>
      <c r="B1274" s="117" t="s">
        <v>24</v>
      </c>
      <c r="C1274" s="128" t="s">
        <v>2233</v>
      </c>
      <c r="D1274" s="129" t="s">
        <v>4129</v>
      </c>
      <c r="E1274" s="117" t="s">
        <v>25</v>
      </c>
      <c r="F1274" s="117" t="s">
        <v>2762</v>
      </c>
      <c r="G1274" s="117" t="s">
        <v>459</v>
      </c>
      <c r="H1274" s="117" t="s">
        <v>410</v>
      </c>
      <c r="I1274" s="140"/>
      <c r="J1274" s="50" t="str">
        <f t="shared" si="19"/>
        <v>14</v>
      </c>
    </row>
    <row r="1275" spans="1:10" ht="15" hidden="1" x14ac:dyDescent="0.2">
      <c r="A1275" s="117">
        <v>22</v>
      </c>
      <c r="B1275" s="117" t="s">
        <v>26</v>
      </c>
      <c r="C1275" s="128" t="s">
        <v>27</v>
      </c>
      <c r="D1275" s="129" t="s">
        <v>488</v>
      </c>
      <c r="E1275" s="117" t="s">
        <v>28</v>
      </c>
      <c r="F1275" s="117" t="s">
        <v>2762</v>
      </c>
      <c r="G1275" s="117" t="s">
        <v>459</v>
      </c>
      <c r="H1275" s="117" t="s">
        <v>410</v>
      </c>
      <c r="I1275" s="140"/>
      <c r="J1275" s="50" t="str">
        <f t="shared" si="19"/>
        <v>14</v>
      </c>
    </row>
    <row r="1276" spans="1:10" ht="15" hidden="1" x14ac:dyDescent="0.2">
      <c r="A1276" s="117">
        <v>23</v>
      </c>
      <c r="B1276" s="117" t="s">
        <v>29</v>
      </c>
      <c r="C1276" s="128" t="s">
        <v>30</v>
      </c>
      <c r="D1276" s="129" t="s">
        <v>491</v>
      </c>
      <c r="E1276" s="117" t="s">
        <v>3468</v>
      </c>
      <c r="F1276" s="117" t="s">
        <v>2762</v>
      </c>
      <c r="G1276" s="117" t="s">
        <v>459</v>
      </c>
      <c r="H1276" s="117" t="s">
        <v>410</v>
      </c>
      <c r="I1276" s="140"/>
      <c r="J1276" s="50" t="str">
        <f t="shared" si="19"/>
        <v>14</v>
      </c>
    </row>
    <row r="1277" spans="1:10" ht="15" hidden="1" x14ac:dyDescent="0.2">
      <c r="A1277" s="117">
        <v>24</v>
      </c>
      <c r="B1277" s="117" t="s">
        <v>31</v>
      </c>
      <c r="C1277" s="128" t="s">
        <v>32</v>
      </c>
      <c r="D1277" s="129" t="s">
        <v>346</v>
      </c>
      <c r="E1277" s="117" t="s">
        <v>3969</v>
      </c>
      <c r="F1277" s="117" t="s">
        <v>2762</v>
      </c>
      <c r="G1277" s="117" t="s">
        <v>459</v>
      </c>
      <c r="H1277" s="117" t="s">
        <v>410</v>
      </c>
      <c r="I1277" s="140" t="s">
        <v>3606</v>
      </c>
      <c r="J1277" s="50" t="str">
        <f t="shared" si="19"/>
        <v>14</v>
      </c>
    </row>
    <row r="1278" spans="1:10" ht="15" hidden="1" x14ac:dyDescent="0.2">
      <c r="A1278" s="117">
        <v>25</v>
      </c>
      <c r="B1278" s="117" t="s">
        <v>33</v>
      </c>
      <c r="C1278" s="128" t="s">
        <v>34</v>
      </c>
      <c r="D1278" s="129" t="s">
        <v>349</v>
      </c>
      <c r="E1278" s="117" t="s">
        <v>3938</v>
      </c>
      <c r="F1278" s="117" t="s">
        <v>2762</v>
      </c>
      <c r="G1278" s="117" t="s">
        <v>459</v>
      </c>
      <c r="H1278" s="117" t="s">
        <v>410</v>
      </c>
      <c r="I1278" s="140"/>
      <c r="J1278" s="50" t="str">
        <f t="shared" si="19"/>
        <v>14</v>
      </c>
    </row>
    <row r="1279" spans="1:10" ht="15" hidden="1" x14ac:dyDescent="0.2">
      <c r="A1279" s="117">
        <v>26</v>
      </c>
      <c r="B1279" s="117" t="s">
        <v>35</v>
      </c>
      <c r="C1279" s="128" t="s">
        <v>36</v>
      </c>
      <c r="D1279" s="129" t="s">
        <v>3943</v>
      </c>
      <c r="E1279" s="117" t="s">
        <v>2182</v>
      </c>
      <c r="F1279" s="117" t="s">
        <v>2762</v>
      </c>
      <c r="G1279" s="118" t="s">
        <v>483</v>
      </c>
      <c r="H1279" s="117" t="s">
        <v>410</v>
      </c>
      <c r="I1279" s="140"/>
      <c r="J1279" s="50" t="str">
        <f t="shared" si="19"/>
        <v>14</v>
      </c>
    </row>
    <row r="1280" spans="1:10" ht="15" hidden="1" x14ac:dyDescent="0.2">
      <c r="A1280" s="117">
        <v>27</v>
      </c>
      <c r="B1280" s="117" t="s">
        <v>37</v>
      </c>
      <c r="C1280" s="128" t="s">
        <v>38</v>
      </c>
      <c r="D1280" s="129" t="s">
        <v>352</v>
      </c>
      <c r="E1280" s="117" t="s">
        <v>2051</v>
      </c>
      <c r="F1280" s="117" t="s">
        <v>2762</v>
      </c>
      <c r="G1280" s="117" t="s">
        <v>459</v>
      </c>
      <c r="H1280" s="117" t="s">
        <v>410</v>
      </c>
      <c r="I1280" s="140"/>
      <c r="J1280" s="50" t="str">
        <f t="shared" si="19"/>
        <v>14</v>
      </c>
    </row>
    <row r="1281" spans="1:10" ht="15" hidden="1" x14ac:dyDescent="0.2">
      <c r="A1281" s="117">
        <v>28</v>
      </c>
      <c r="B1281" s="117" t="s">
        <v>39</v>
      </c>
      <c r="C1281" s="128" t="s">
        <v>2125</v>
      </c>
      <c r="D1281" s="129" t="s">
        <v>355</v>
      </c>
      <c r="E1281" s="117" t="s">
        <v>2456</v>
      </c>
      <c r="F1281" s="117" t="s">
        <v>2762</v>
      </c>
      <c r="G1281" s="117" t="s">
        <v>459</v>
      </c>
      <c r="H1281" s="117" t="s">
        <v>410</v>
      </c>
      <c r="I1281" s="140"/>
      <c r="J1281" s="50" t="str">
        <f t="shared" si="19"/>
        <v>14</v>
      </c>
    </row>
    <row r="1282" spans="1:10" ht="15" hidden="1" x14ac:dyDescent="0.2">
      <c r="A1282" s="117">
        <v>29</v>
      </c>
      <c r="B1282" s="117" t="s">
        <v>40</v>
      </c>
      <c r="C1282" s="128" t="s">
        <v>41</v>
      </c>
      <c r="D1282" s="129" t="s">
        <v>519</v>
      </c>
      <c r="E1282" s="117" t="s">
        <v>42</v>
      </c>
      <c r="F1282" s="117" t="s">
        <v>2762</v>
      </c>
      <c r="G1282" s="117" t="s">
        <v>459</v>
      </c>
      <c r="H1282" s="117" t="s">
        <v>410</v>
      </c>
      <c r="I1282" s="140" t="s">
        <v>4332</v>
      </c>
      <c r="J1282" s="50" t="str">
        <f t="shared" si="19"/>
        <v>14</v>
      </c>
    </row>
    <row r="1283" spans="1:10" ht="15" hidden="1" x14ac:dyDescent="0.2">
      <c r="A1283" s="117">
        <v>30</v>
      </c>
      <c r="B1283" s="117" t="s">
        <v>43</v>
      </c>
      <c r="C1283" s="128" t="s">
        <v>2244</v>
      </c>
      <c r="D1283" s="129" t="s">
        <v>523</v>
      </c>
      <c r="E1283" s="117" t="s">
        <v>4094</v>
      </c>
      <c r="F1283" s="117" t="s">
        <v>2762</v>
      </c>
      <c r="G1283" s="117" t="s">
        <v>459</v>
      </c>
      <c r="H1283" s="117" t="s">
        <v>410</v>
      </c>
      <c r="I1283" s="140"/>
      <c r="J1283" s="50" t="str">
        <f t="shared" ref="J1283:J1346" si="20">LEFT(F1283,2)</f>
        <v>14</v>
      </c>
    </row>
    <row r="1284" spans="1:10" ht="15" hidden="1" x14ac:dyDescent="0.2">
      <c r="A1284" s="117">
        <v>31</v>
      </c>
      <c r="B1284" s="117" t="s">
        <v>44</v>
      </c>
      <c r="C1284" s="128" t="s">
        <v>45</v>
      </c>
      <c r="D1284" s="129" t="s">
        <v>523</v>
      </c>
      <c r="E1284" s="117" t="s">
        <v>46</v>
      </c>
      <c r="F1284" s="117" t="s">
        <v>2762</v>
      </c>
      <c r="G1284" s="117" t="s">
        <v>459</v>
      </c>
      <c r="H1284" s="117" t="s">
        <v>410</v>
      </c>
      <c r="I1284" s="140" t="s">
        <v>3606</v>
      </c>
      <c r="J1284" s="50" t="str">
        <f t="shared" si="20"/>
        <v>14</v>
      </c>
    </row>
    <row r="1285" spans="1:10" ht="15" hidden="1" x14ac:dyDescent="0.2">
      <c r="A1285" s="117">
        <v>32</v>
      </c>
      <c r="B1285" s="117" t="s">
        <v>47</v>
      </c>
      <c r="C1285" s="128" t="s">
        <v>48</v>
      </c>
      <c r="D1285" s="129" t="s">
        <v>152</v>
      </c>
      <c r="E1285" s="117" t="s">
        <v>4433</v>
      </c>
      <c r="F1285" s="117" t="s">
        <v>2762</v>
      </c>
      <c r="G1285" s="117"/>
      <c r="H1285" s="117" t="s">
        <v>3601</v>
      </c>
      <c r="I1285" s="140"/>
      <c r="J1285" s="50" t="str">
        <f t="shared" si="20"/>
        <v>14</v>
      </c>
    </row>
    <row r="1286" spans="1:10" ht="15" hidden="1" x14ac:dyDescent="0.2">
      <c r="A1286" s="117">
        <v>33</v>
      </c>
      <c r="B1286" s="117" t="s">
        <v>49</v>
      </c>
      <c r="C1286" s="128" t="s">
        <v>2020</v>
      </c>
      <c r="D1286" s="129" t="s">
        <v>662</v>
      </c>
      <c r="E1286" s="117" t="s">
        <v>2482</v>
      </c>
      <c r="F1286" s="117" t="s">
        <v>2762</v>
      </c>
      <c r="G1286" s="117" t="s">
        <v>459</v>
      </c>
      <c r="H1286" s="117" t="s">
        <v>3601</v>
      </c>
      <c r="I1286" s="140"/>
      <c r="J1286" s="50" t="str">
        <f t="shared" si="20"/>
        <v>14</v>
      </c>
    </row>
    <row r="1287" spans="1:10" ht="15" hidden="1" x14ac:dyDescent="0.2">
      <c r="A1287" s="117">
        <v>34</v>
      </c>
      <c r="B1287" s="117" t="s">
        <v>50</v>
      </c>
      <c r="C1287" s="128" t="s">
        <v>2125</v>
      </c>
      <c r="D1287" s="129" t="s">
        <v>51</v>
      </c>
      <c r="E1287" s="117" t="s">
        <v>2085</v>
      </c>
      <c r="F1287" s="117" t="s">
        <v>2762</v>
      </c>
      <c r="G1287" s="117" t="s">
        <v>459</v>
      </c>
      <c r="H1287" s="117" t="s">
        <v>410</v>
      </c>
      <c r="I1287" s="140"/>
      <c r="J1287" s="50" t="str">
        <f t="shared" si="20"/>
        <v>14</v>
      </c>
    </row>
    <row r="1288" spans="1:10" ht="15" hidden="1" x14ac:dyDescent="0.2">
      <c r="A1288" s="117">
        <v>35</v>
      </c>
      <c r="B1288" s="117" t="s">
        <v>52</v>
      </c>
      <c r="C1288" s="128" t="s">
        <v>2336</v>
      </c>
      <c r="D1288" s="129" t="s">
        <v>1335</v>
      </c>
      <c r="E1288" s="117" t="s">
        <v>53</v>
      </c>
      <c r="F1288" s="117" t="s">
        <v>2762</v>
      </c>
      <c r="G1288" s="117" t="s">
        <v>459</v>
      </c>
      <c r="H1288" s="117" t="s">
        <v>410</v>
      </c>
      <c r="I1288" s="140"/>
      <c r="J1288" s="50" t="str">
        <f t="shared" si="20"/>
        <v>14</v>
      </c>
    </row>
    <row r="1289" spans="1:10" ht="15" hidden="1" x14ac:dyDescent="0.2">
      <c r="A1289" s="117">
        <v>36</v>
      </c>
      <c r="B1289" s="117" t="s">
        <v>54</v>
      </c>
      <c r="C1289" s="128" t="s">
        <v>623</v>
      </c>
      <c r="D1289" s="129" t="s">
        <v>366</v>
      </c>
      <c r="E1289" s="117" t="s">
        <v>55</v>
      </c>
      <c r="F1289" s="117" t="s">
        <v>2762</v>
      </c>
      <c r="G1289" s="117"/>
      <c r="H1289" s="117" t="s">
        <v>410</v>
      </c>
      <c r="I1289" s="134" t="s">
        <v>4333</v>
      </c>
      <c r="J1289" s="50" t="str">
        <f t="shared" si="20"/>
        <v>14</v>
      </c>
    </row>
    <row r="1290" spans="1:10" ht="15" hidden="1" x14ac:dyDescent="0.2">
      <c r="A1290" s="117">
        <v>37</v>
      </c>
      <c r="B1290" s="117" t="s">
        <v>56</v>
      </c>
      <c r="C1290" s="128" t="s">
        <v>57</v>
      </c>
      <c r="D1290" s="129" t="s">
        <v>655</v>
      </c>
      <c r="E1290" s="117" t="s">
        <v>2383</v>
      </c>
      <c r="F1290" s="117" t="s">
        <v>2762</v>
      </c>
      <c r="G1290" s="117" t="s">
        <v>459</v>
      </c>
      <c r="H1290" s="117" t="s">
        <v>410</v>
      </c>
      <c r="I1290" s="140"/>
      <c r="J1290" s="50" t="str">
        <f t="shared" si="20"/>
        <v>14</v>
      </c>
    </row>
    <row r="1291" spans="1:10" ht="15" hidden="1" x14ac:dyDescent="0.2">
      <c r="A1291" s="117">
        <v>38</v>
      </c>
      <c r="B1291" s="117" t="s">
        <v>58</v>
      </c>
      <c r="C1291" s="128" t="s">
        <v>456</v>
      </c>
      <c r="D1291" s="129" t="s">
        <v>3518</v>
      </c>
      <c r="E1291" s="117" t="s">
        <v>2326</v>
      </c>
      <c r="F1291" s="117" t="s">
        <v>2762</v>
      </c>
      <c r="G1291" s="117" t="s">
        <v>459</v>
      </c>
      <c r="H1291" s="117" t="s">
        <v>410</v>
      </c>
      <c r="I1291" s="140"/>
      <c r="J1291" s="50" t="str">
        <f t="shared" si="20"/>
        <v>14</v>
      </c>
    </row>
    <row r="1292" spans="1:10" ht="15" hidden="1" x14ac:dyDescent="0.2">
      <c r="A1292" s="117">
        <v>39</v>
      </c>
      <c r="B1292" s="117" t="s">
        <v>59</v>
      </c>
      <c r="C1292" s="128" t="s">
        <v>60</v>
      </c>
      <c r="D1292" s="129" t="s">
        <v>541</v>
      </c>
      <c r="E1292" s="117" t="s">
        <v>2076</v>
      </c>
      <c r="F1292" s="117" t="s">
        <v>2762</v>
      </c>
      <c r="G1292" s="117" t="s">
        <v>459</v>
      </c>
      <c r="H1292" s="117" t="s">
        <v>410</v>
      </c>
      <c r="I1292" s="140" t="s">
        <v>3616</v>
      </c>
      <c r="J1292" s="50" t="str">
        <f t="shared" si="20"/>
        <v>14</v>
      </c>
    </row>
    <row r="1293" spans="1:10" ht="15" hidden="1" x14ac:dyDescent="0.2">
      <c r="A1293" s="117">
        <v>40</v>
      </c>
      <c r="B1293" s="117" t="s">
        <v>61</v>
      </c>
      <c r="C1293" s="128" t="s">
        <v>62</v>
      </c>
      <c r="D1293" s="129" t="s">
        <v>4406</v>
      </c>
      <c r="E1293" s="117" t="s">
        <v>2148</v>
      </c>
      <c r="F1293" s="117" t="s">
        <v>2762</v>
      </c>
      <c r="G1293" s="117" t="s">
        <v>459</v>
      </c>
      <c r="H1293" s="117" t="s">
        <v>410</v>
      </c>
      <c r="I1293" s="140"/>
      <c r="J1293" s="50" t="str">
        <f t="shared" si="20"/>
        <v>14</v>
      </c>
    </row>
    <row r="1294" spans="1:10" ht="15" hidden="1" x14ac:dyDescent="0.2">
      <c r="A1294" s="117">
        <v>41</v>
      </c>
      <c r="B1294" s="117" t="s">
        <v>63</v>
      </c>
      <c r="C1294" s="128" t="s">
        <v>64</v>
      </c>
      <c r="D1294" s="129" t="s">
        <v>3424</v>
      </c>
      <c r="E1294" s="117" t="s">
        <v>65</v>
      </c>
      <c r="F1294" s="117" t="s">
        <v>2762</v>
      </c>
      <c r="G1294" s="117" t="s">
        <v>459</v>
      </c>
      <c r="H1294" s="117" t="s">
        <v>410</v>
      </c>
      <c r="I1294" s="140"/>
      <c r="J1294" s="50" t="str">
        <f t="shared" si="20"/>
        <v>14</v>
      </c>
    </row>
    <row r="1295" spans="1:10" ht="15" hidden="1" x14ac:dyDescent="0.2">
      <c r="A1295" s="117">
        <v>42</v>
      </c>
      <c r="B1295" s="117" t="s">
        <v>66</v>
      </c>
      <c r="C1295" s="128" t="s">
        <v>67</v>
      </c>
      <c r="D1295" s="129" t="s">
        <v>373</v>
      </c>
      <c r="E1295" s="117" t="s">
        <v>4300</v>
      </c>
      <c r="F1295" s="117" t="s">
        <v>2762</v>
      </c>
      <c r="G1295" s="117"/>
      <c r="H1295" s="117" t="s">
        <v>410</v>
      </c>
      <c r="I1295" s="140"/>
      <c r="J1295" s="50" t="str">
        <f t="shared" si="20"/>
        <v>14</v>
      </c>
    </row>
    <row r="1296" spans="1:10" ht="15" hidden="1" x14ac:dyDescent="0.2">
      <c r="A1296" s="117">
        <v>43</v>
      </c>
      <c r="B1296" s="117" t="s">
        <v>69</v>
      </c>
      <c r="C1296" s="128" t="s">
        <v>2258</v>
      </c>
      <c r="D1296" s="129" t="s">
        <v>70</v>
      </c>
      <c r="E1296" s="117" t="s">
        <v>3544</v>
      </c>
      <c r="F1296" s="117" t="s">
        <v>2762</v>
      </c>
      <c r="G1296" s="117" t="s">
        <v>459</v>
      </c>
      <c r="H1296" s="117" t="s">
        <v>410</v>
      </c>
      <c r="I1296" s="140"/>
      <c r="J1296" s="50" t="str">
        <f t="shared" si="20"/>
        <v>14</v>
      </c>
    </row>
    <row r="1297" spans="1:10" ht="15" hidden="1" x14ac:dyDescent="0.2">
      <c r="A1297" s="117">
        <v>44</v>
      </c>
      <c r="B1297" s="117" t="s">
        <v>71</v>
      </c>
      <c r="C1297" s="128" t="s">
        <v>2233</v>
      </c>
      <c r="D1297" s="129" t="s">
        <v>2559</v>
      </c>
      <c r="E1297" s="117" t="s">
        <v>436</v>
      </c>
      <c r="F1297" s="117" t="s">
        <v>2762</v>
      </c>
      <c r="G1297" s="117" t="s">
        <v>459</v>
      </c>
      <c r="H1297" s="117" t="s">
        <v>410</v>
      </c>
      <c r="I1297" s="140"/>
      <c r="J1297" s="50" t="str">
        <f t="shared" si="20"/>
        <v>14</v>
      </c>
    </row>
    <row r="1298" spans="1:10" ht="15" hidden="1" x14ac:dyDescent="0.2">
      <c r="A1298" s="117">
        <v>45</v>
      </c>
      <c r="B1298" s="117" t="s">
        <v>72</v>
      </c>
      <c r="C1298" s="128" t="s">
        <v>73</v>
      </c>
      <c r="D1298" s="129" t="s">
        <v>688</v>
      </c>
      <c r="E1298" s="117" t="s">
        <v>74</v>
      </c>
      <c r="F1298" s="117" t="s">
        <v>2762</v>
      </c>
      <c r="G1298" s="117" t="s">
        <v>459</v>
      </c>
      <c r="H1298" s="117" t="s">
        <v>410</v>
      </c>
      <c r="I1298" s="140"/>
      <c r="J1298" s="50" t="str">
        <f t="shared" si="20"/>
        <v>14</v>
      </c>
    </row>
    <row r="1299" spans="1:10" ht="15" hidden="1" x14ac:dyDescent="0.2">
      <c r="A1299" s="117">
        <v>46</v>
      </c>
      <c r="B1299" s="117" t="s">
        <v>75</v>
      </c>
      <c r="C1299" s="128" t="s">
        <v>456</v>
      </c>
      <c r="D1299" s="129" t="s">
        <v>688</v>
      </c>
      <c r="E1299" s="117" t="s">
        <v>124</v>
      </c>
      <c r="F1299" s="117" t="s">
        <v>2762</v>
      </c>
      <c r="G1299" s="117" t="s">
        <v>459</v>
      </c>
      <c r="H1299" s="117" t="s">
        <v>410</v>
      </c>
      <c r="I1299" s="140"/>
      <c r="J1299" s="50" t="str">
        <f t="shared" si="20"/>
        <v>14</v>
      </c>
    </row>
    <row r="1300" spans="1:10" ht="15" hidden="1" x14ac:dyDescent="0.2">
      <c r="A1300" s="117">
        <v>1</v>
      </c>
      <c r="B1300" s="117" t="s">
        <v>77</v>
      </c>
      <c r="C1300" s="128" t="s">
        <v>78</v>
      </c>
      <c r="D1300" s="129" t="s">
        <v>554</v>
      </c>
      <c r="E1300" s="117" t="s">
        <v>1436</v>
      </c>
      <c r="F1300" s="117" t="s">
        <v>76</v>
      </c>
      <c r="G1300" s="117" t="s">
        <v>459</v>
      </c>
      <c r="H1300" s="117" t="s">
        <v>410</v>
      </c>
      <c r="I1300" s="140"/>
      <c r="J1300" s="50" t="str">
        <f t="shared" si="20"/>
        <v>14</v>
      </c>
    </row>
    <row r="1301" spans="1:10" ht="15" hidden="1" x14ac:dyDescent="0.2">
      <c r="A1301" s="117">
        <v>2</v>
      </c>
      <c r="B1301" s="117" t="s">
        <v>79</v>
      </c>
      <c r="C1301" s="128" t="s">
        <v>80</v>
      </c>
      <c r="D1301" s="129" t="s">
        <v>4102</v>
      </c>
      <c r="E1301" s="117" t="s">
        <v>4278</v>
      </c>
      <c r="F1301" s="117" t="s">
        <v>76</v>
      </c>
      <c r="G1301" s="117" t="s">
        <v>459</v>
      </c>
      <c r="H1301" s="117" t="s">
        <v>410</v>
      </c>
      <c r="I1301" s="140"/>
      <c r="J1301" s="50" t="str">
        <f t="shared" si="20"/>
        <v>14</v>
      </c>
    </row>
    <row r="1302" spans="1:10" ht="15" hidden="1" x14ac:dyDescent="0.2">
      <c r="A1302" s="117">
        <v>3</v>
      </c>
      <c r="B1302" s="117" t="s">
        <v>81</v>
      </c>
      <c r="C1302" s="128" t="s">
        <v>82</v>
      </c>
      <c r="D1302" s="129" t="s">
        <v>3784</v>
      </c>
      <c r="E1302" s="117" t="s">
        <v>1075</v>
      </c>
      <c r="F1302" s="117" t="s">
        <v>76</v>
      </c>
      <c r="G1302" s="117" t="s">
        <v>459</v>
      </c>
      <c r="H1302" s="117" t="s">
        <v>410</v>
      </c>
      <c r="I1302" s="140"/>
      <c r="J1302" s="50" t="str">
        <f t="shared" si="20"/>
        <v>14</v>
      </c>
    </row>
    <row r="1303" spans="1:10" ht="15" hidden="1" x14ac:dyDescent="0.2">
      <c r="A1303" s="117">
        <v>4</v>
      </c>
      <c r="B1303" s="117" t="s">
        <v>1076</v>
      </c>
      <c r="C1303" s="128" t="s">
        <v>1077</v>
      </c>
      <c r="D1303" s="129" t="s">
        <v>424</v>
      </c>
      <c r="E1303" s="117" t="s">
        <v>1078</v>
      </c>
      <c r="F1303" s="117" t="s">
        <v>76</v>
      </c>
      <c r="G1303" s="117" t="s">
        <v>459</v>
      </c>
      <c r="H1303" s="117" t="s">
        <v>410</v>
      </c>
      <c r="I1303" s="140"/>
      <c r="J1303" s="50" t="str">
        <f t="shared" si="20"/>
        <v>14</v>
      </c>
    </row>
    <row r="1304" spans="1:10" ht="15" hidden="1" x14ac:dyDescent="0.2">
      <c r="A1304" s="117">
        <v>5</v>
      </c>
      <c r="B1304" s="117" t="s">
        <v>1079</v>
      </c>
      <c r="C1304" s="128" t="s">
        <v>1080</v>
      </c>
      <c r="D1304" s="129" t="s">
        <v>563</v>
      </c>
      <c r="E1304" s="117" t="s">
        <v>2165</v>
      </c>
      <c r="F1304" s="117" t="s">
        <v>76</v>
      </c>
      <c r="G1304" s="117" t="s">
        <v>459</v>
      </c>
      <c r="H1304" s="117" t="s">
        <v>410</v>
      </c>
      <c r="I1304" s="140"/>
      <c r="J1304" s="50" t="str">
        <f t="shared" si="20"/>
        <v>14</v>
      </c>
    </row>
    <row r="1305" spans="1:10" ht="15" hidden="1" x14ac:dyDescent="0.2">
      <c r="A1305" s="117">
        <v>6</v>
      </c>
      <c r="B1305" s="117" t="s">
        <v>1081</v>
      </c>
      <c r="C1305" s="128" t="s">
        <v>412</v>
      </c>
      <c r="D1305" s="129" t="s">
        <v>325</v>
      </c>
      <c r="E1305" s="117" t="s">
        <v>2116</v>
      </c>
      <c r="F1305" s="117" t="s">
        <v>76</v>
      </c>
      <c r="G1305" s="117"/>
      <c r="H1305" s="117" t="s">
        <v>410</v>
      </c>
      <c r="I1305" s="140"/>
      <c r="J1305" s="50" t="str">
        <f t="shared" si="20"/>
        <v>14</v>
      </c>
    </row>
    <row r="1306" spans="1:10" ht="15" hidden="1" x14ac:dyDescent="0.2">
      <c r="A1306" s="117">
        <v>7</v>
      </c>
      <c r="B1306" s="117" t="s">
        <v>1082</v>
      </c>
      <c r="C1306" s="128" t="s">
        <v>1083</v>
      </c>
      <c r="D1306" s="129" t="s">
        <v>329</v>
      </c>
      <c r="E1306" s="117" t="s">
        <v>1084</v>
      </c>
      <c r="F1306" s="117" t="s">
        <v>76</v>
      </c>
      <c r="G1306" s="117" t="s">
        <v>459</v>
      </c>
      <c r="H1306" s="117" t="s">
        <v>410</v>
      </c>
      <c r="I1306" s="140"/>
      <c r="J1306" s="50" t="str">
        <f t="shared" si="20"/>
        <v>14</v>
      </c>
    </row>
    <row r="1307" spans="1:10" ht="15" hidden="1" x14ac:dyDescent="0.2">
      <c r="A1307" s="117">
        <v>8</v>
      </c>
      <c r="B1307" s="117" t="s">
        <v>1085</v>
      </c>
      <c r="C1307" s="128" t="s">
        <v>1086</v>
      </c>
      <c r="D1307" s="129" t="s">
        <v>3562</v>
      </c>
      <c r="E1307" s="117" t="s">
        <v>1087</v>
      </c>
      <c r="F1307" s="117" t="s">
        <v>76</v>
      </c>
      <c r="G1307" s="117" t="s">
        <v>459</v>
      </c>
      <c r="H1307" s="117" t="s">
        <v>410</v>
      </c>
      <c r="I1307" s="140"/>
      <c r="J1307" s="50" t="str">
        <f t="shared" si="20"/>
        <v>14</v>
      </c>
    </row>
    <row r="1308" spans="1:10" ht="15" hidden="1" x14ac:dyDescent="0.2">
      <c r="A1308" s="117">
        <v>9</v>
      </c>
      <c r="B1308" s="117" t="s">
        <v>1088</v>
      </c>
      <c r="C1308" s="128" t="s">
        <v>2261</v>
      </c>
      <c r="D1308" s="129" t="s">
        <v>4031</v>
      </c>
      <c r="E1308" s="117" t="s">
        <v>2298</v>
      </c>
      <c r="F1308" s="117" t="s">
        <v>76</v>
      </c>
      <c r="G1308" s="117" t="s">
        <v>459</v>
      </c>
      <c r="H1308" s="117" t="s">
        <v>410</v>
      </c>
      <c r="I1308" s="140"/>
      <c r="J1308" s="50" t="str">
        <f t="shared" si="20"/>
        <v>14</v>
      </c>
    </row>
    <row r="1309" spans="1:10" ht="15" hidden="1" x14ac:dyDescent="0.2">
      <c r="A1309" s="117">
        <v>10</v>
      </c>
      <c r="B1309" s="117" t="s">
        <v>1089</v>
      </c>
      <c r="C1309" s="128" t="s">
        <v>1090</v>
      </c>
      <c r="D1309" s="129" t="s">
        <v>567</v>
      </c>
      <c r="E1309" s="117" t="s">
        <v>551</v>
      </c>
      <c r="F1309" s="117" t="s">
        <v>76</v>
      </c>
      <c r="G1309" s="117" t="s">
        <v>459</v>
      </c>
      <c r="H1309" s="117" t="s">
        <v>410</v>
      </c>
      <c r="I1309" s="140"/>
      <c r="J1309" s="50" t="str">
        <f t="shared" si="20"/>
        <v>14</v>
      </c>
    </row>
    <row r="1310" spans="1:10" ht="15" hidden="1" x14ac:dyDescent="0.2">
      <c r="A1310" s="117">
        <v>11</v>
      </c>
      <c r="B1310" s="117" t="s">
        <v>1091</v>
      </c>
      <c r="C1310" s="128" t="s">
        <v>1092</v>
      </c>
      <c r="D1310" s="129" t="s">
        <v>3450</v>
      </c>
      <c r="E1310" s="117" t="s">
        <v>1093</v>
      </c>
      <c r="F1310" s="117" t="s">
        <v>76</v>
      </c>
      <c r="G1310" s="117" t="s">
        <v>459</v>
      </c>
      <c r="H1310" s="117" t="s">
        <v>410</v>
      </c>
      <c r="I1310" s="140"/>
      <c r="J1310" s="50" t="str">
        <f t="shared" si="20"/>
        <v>14</v>
      </c>
    </row>
    <row r="1311" spans="1:10" ht="15" hidden="1" x14ac:dyDescent="0.2">
      <c r="A1311" s="117">
        <v>12</v>
      </c>
      <c r="B1311" s="117" t="s">
        <v>1094</v>
      </c>
      <c r="C1311" s="128" t="s">
        <v>2233</v>
      </c>
      <c r="D1311" s="129" t="s">
        <v>3453</v>
      </c>
      <c r="E1311" s="117" t="s">
        <v>2240</v>
      </c>
      <c r="F1311" s="117" t="s">
        <v>76</v>
      </c>
      <c r="G1311" s="117" t="s">
        <v>459</v>
      </c>
      <c r="H1311" s="117" t="s">
        <v>410</v>
      </c>
      <c r="I1311" s="140"/>
      <c r="J1311" s="50" t="str">
        <f t="shared" si="20"/>
        <v>14</v>
      </c>
    </row>
    <row r="1312" spans="1:10" ht="15" hidden="1" x14ac:dyDescent="0.2">
      <c r="A1312" s="117">
        <v>13</v>
      </c>
      <c r="B1312" s="117" t="s">
        <v>1095</v>
      </c>
      <c r="C1312" s="128" t="s">
        <v>2267</v>
      </c>
      <c r="D1312" s="129" t="s">
        <v>446</v>
      </c>
      <c r="E1312" s="117" t="s">
        <v>2448</v>
      </c>
      <c r="F1312" s="117" t="s">
        <v>76</v>
      </c>
      <c r="G1312" s="117" t="s">
        <v>459</v>
      </c>
      <c r="H1312" s="117" t="s">
        <v>410</v>
      </c>
      <c r="I1312" s="140"/>
      <c r="J1312" s="50" t="str">
        <f t="shared" si="20"/>
        <v>14</v>
      </c>
    </row>
    <row r="1313" spans="1:10" ht="15" hidden="1" x14ac:dyDescent="0.2">
      <c r="A1313" s="117">
        <v>14</v>
      </c>
      <c r="B1313" s="117" t="s">
        <v>1096</v>
      </c>
      <c r="C1313" s="128" t="s">
        <v>1097</v>
      </c>
      <c r="D1313" s="129" t="s">
        <v>3459</v>
      </c>
      <c r="E1313" s="117" t="s">
        <v>429</v>
      </c>
      <c r="F1313" s="117" t="s">
        <v>76</v>
      </c>
      <c r="G1313" s="117" t="s">
        <v>459</v>
      </c>
      <c r="H1313" s="117" t="s">
        <v>410</v>
      </c>
      <c r="I1313" s="134" t="s">
        <v>4334</v>
      </c>
      <c r="J1313" s="50" t="str">
        <f t="shared" si="20"/>
        <v>14</v>
      </c>
    </row>
    <row r="1314" spans="1:10" ht="15" hidden="1" x14ac:dyDescent="0.2">
      <c r="A1314" s="117">
        <v>15</v>
      </c>
      <c r="B1314" s="117" t="s">
        <v>1098</v>
      </c>
      <c r="C1314" s="128" t="s">
        <v>1099</v>
      </c>
      <c r="D1314" s="129" t="s">
        <v>461</v>
      </c>
      <c r="E1314" s="117" t="s">
        <v>1100</v>
      </c>
      <c r="F1314" s="117" t="s">
        <v>76</v>
      </c>
      <c r="G1314" s="117" t="s">
        <v>459</v>
      </c>
      <c r="H1314" s="117" t="s">
        <v>410</v>
      </c>
      <c r="I1314" s="140"/>
      <c r="J1314" s="50" t="str">
        <f t="shared" si="20"/>
        <v>14</v>
      </c>
    </row>
    <row r="1315" spans="1:10" ht="15" hidden="1" x14ac:dyDescent="0.2">
      <c r="A1315" s="117">
        <v>16</v>
      </c>
      <c r="B1315" s="117" t="s">
        <v>1101</v>
      </c>
      <c r="C1315" s="128" t="s">
        <v>1102</v>
      </c>
      <c r="D1315" s="129" t="s">
        <v>589</v>
      </c>
      <c r="E1315" s="117" t="s">
        <v>3544</v>
      </c>
      <c r="F1315" s="117" t="s">
        <v>76</v>
      </c>
      <c r="G1315" s="117" t="s">
        <v>459</v>
      </c>
      <c r="H1315" s="117" t="s">
        <v>410</v>
      </c>
      <c r="I1315" s="140"/>
      <c r="J1315" s="50" t="str">
        <f t="shared" si="20"/>
        <v>14</v>
      </c>
    </row>
    <row r="1316" spans="1:10" ht="15" hidden="1" x14ac:dyDescent="0.2">
      <c r="A1316" s="117">
        <v>17</v>
      </c>
      <c r="B1316" s="117" t="s">
        <v>1103</v>
      </c>
      <c r="C1316" s="128" t="s">
        <v>1104</v>
      </c>
      <c r="D1316" s="129" t="s">
        <v>251</v>
      </c>
      <c r="E1316" s="117" t="s">
        <v>2153</v>
      </c>
      <c r="F1316" s="117" t="s">
        <v>76</v>
      </c>
      <c r="G1316" s="117" t="s">
        <v>459</v>
      </c>
      <c r="H1316" s="117" t="s">
        <v>3601</v>
      </c>
      <c r="I1316" s="140"/>
      <c r="J1316" s="50" t="str">
        <f t="shared" si="20"/>
        <v>14</v>
      </c>
    </row>
    <row r="1317" spans="1:10" ht="15" hidden="1" x14ac:dyDescent="0.2">
      <c r="A1317" s="117">
        <v>18</v>
      </c>
      <c r="B1317" s="117" t="s">
        <v>1105</v>
      </c>
      <c r="C1317" s="128" t="s">
        <v>1106</v>
      </c>
      <c r="D1317" s="129" t="s">
        <v>3714</v>
      </c>
      <c r="E1317" s="117" t="s">
        <v>1107</v>
      </c>
      <c r="F1317" s="117" t="s">
        <v>76</v>
      </c>
      <c r="G1317" s="117" t="s">
        <v>459</v>
      </c>
      <c r="H1317" s="117" t="s">
        <v>410</v>
      </c>
      <c r="I1317" s="140"/>
      <c r="J1317" s="50" t="str">
        <f t="shared" si="20"/>
        <v>14</v>
      </c>
    </row>
    <row r="1318" spans="1:10" ht="15" hidden="1" x14ac:dyDescent="0.2">
      <c r="A1318" s="117">
        <v>19</v>
      </c>
      <c r="B1318" s="117" t="s">
        <v>1108</v>
      </c>
      <c r="C1318" s="128" t="s">
        <v>456</v>
      </c>
      <c r="D1318" s="129" t="s">
        <v>951</v>
      </c>
      <c r="E1318" s="117" t="s">
        <v>1109</v>
      </c>
      <c r="F1318" s="117" t="s">
        <v>76</v>
      </c>
      <c r="G1318" s="117" t="s">
        <v>459</v>
      </c>
      <c r="H1318" s="117" t="s">
        <v>410</v>
      </c>
      <c r="I1318" s="140"/>
      <c r="J1318" s="50" t="str">
        <f t="shared" si="20"/>
        <v>14</v>
      </c>
    </row>
    <row r="1319" spans="1:10" ht="15" hidden="1" x14ac:dyDescent="0.2">
      <c r="A1319" s="117">
        <v>20</v>
      </c>
      <c r="B1319" s="117" t="s">
        <v>1110</v>
      </c>
      <c r="C1319" s="128" t="s">
        <v>1111</v>
      </c>
      <c r="D1319" s="129" t="s">
        <v>475</v>
      </c>
      <c r="E1319" s="117" t="s">
        <v>2488</v>
      </c>
      <c r="F1319" s="117" t="s">
        <v>76</v>
      </c>
      <c r="G1319" s="117" t="s">
        <v>459</v>
      </c>
      <c r="H1319" s="117" t="s">
        <v>410</v>
      </c>
      <c r="I1319" s="140"/>
      <c r="J1319" s="50" t="str">
        <f t="shared" si="20"/>
        <v>14</v>
      </c>
    </row>
    <row r="1320" spans="1:10" ht="15" hidden="1" x14ac:dyDescent="0.2">
      <c r="A1320" s="117">
        <v>21</v>
      </c>
      <c r="B1320" s="117" t="s">
        <v>1112</v>
      </c>
      <c r="C1320" s="128" t="s">
        <v>456</v>
      </c>
      <c r="D1320" s="129" t="s">
        <v>486</v>
      </c>
      <c r="E1320" s="117" t="s">
        <v>2351</v>
      </c>
      <c r="F1320" s="117" t="s">
        <v>76</v>
      </c>
      <c r="G1320" s="117" t="s">
        <v>459</v>
      </c>
      <c r="H1320" s="117" t="s">
        <v>410</v>
      </c>
      <c r="I1320" s="140"/>
      <c r="J1320" s="50" t="str">
        <f t="shared" si="20"/>
        <v>14</v>
      </c>
    </row>
    <row r="1321" spans="1:10" ht="15" hidden="1" x14ac:dyDescent="0.2">
      <c r="A1321" s="117">
        <v>22</v>
      </c>
      <c r="B1321" s="117" t="s">
        <v>1113</v>
      </c>
      <c r="C1321" s="128" t="s">
        <v>1114</v>
      </c>
      <c r="D1321" s="129" t="s">
        <v>607</v>
      </c>
      <c r="E1321" s="117" t="s">
        <v>608</v>
      </c>
      <c r="F1321" s="117" t="s">
        <v>76</v>
      </c>
      <c r="G1321" s="117" t="s">
        <v>459</v>
      </c>
      <c r="H1321" s="117" t="s">
        <v>410</v>
      </c>
      <c r="I1321" s="140"/>
      <c r="J1321" s="50" t="str">
        <f t="shared" si="20"/>
        <v>14</v>
      </c>
    </row>
    <row r="1322" spans="1:10" ht="15" hidden="1" x14ac:dyDescent="0.2">
      <c r="A1322" s="117">
        <v>23</v>
      </c>
      <c r="B1322" s="117" t="s">
        <v>1115</v>
      </c>
      <c r="C1322" s="128" t="s">
        <v>3</v>
      </c>
      <c r="D1322" s="129" t="s">
        <v>491</v>
      </c>
      <c r="E1322" s="117" t="s">
        <v>2134</v>
      </c>
      <c r="F1322" s="117" t="s">
        <v>76</v>
      </c>
      <c r="G1322" s="117" t="s">
        <v>459</v>
      </c>
      <c r="H1322" s="117" t="s">
        <v>410</v>
      </c>
      <c r="I1322" s="140"/>
      <c r="J1322" s="50" t="str">
        <f t="shared" si="20"/>
        <v>14</v>
      </c>
    </row>
    <row r="1323" spans="1:10" ht="15" hidden="1" x14ac:dyDescent="0.2">
      <c r="A1323" s="117">
        <v>24</v>
      </c>
      <c r="B1323" s="117" t="s">
        <v>1116</v>
      </c>
      <c r="C1323" s="128" t="s">
        <v>1117</v>
      </c>
      <c r="D1323" s="129" t="s">
        <v>1397</v>
      </c>
      <c r="E1323" s="117" t="s">
        <v>1118</v>
      </c>
      <c r="F1323" s="117" t="s">
        <v>76</v>
      </c>
      <c r="G1323" s="118" t="s">
        <v>483</v>
      </c>
      <c r="H1323" s="117" t="s">
        <v>3601</v>
      </c>
      <c r="I1323" s="140"/>
      <c r="J1323" s="50" t="str">
        <f t="shared" si="20"/>
        <v>14</v>
      </c>
    </row>
    <row r="1324" spans="1:10" ht="15" hidden="1" x14ac:dyDescent="0.2">
      <c r="A1324" s="117">
        <v>25</v>
      </c>
      <c r="B1324" s="117" t="s">
        <v>1119</v>
      </c>
      <c r="C1324" s="128" t="s">
        <v>1120</v>
      </c>
      <c r="D1324" s="129" t="s">
        <v>507</v>
      </c>
      <c r="E1324" s="117" t="s">
        <v>1121</v>
      </c>
      <c r="F1324" s="117" t="s">
        <v>76</v>
      </c>
      <c r="G1324" s="117" t="s">
        <v>459</v>
      </c>
      <c r="H1324" s="117" t="s">
        <v>410</v>
      </c>
      <c r="I1324" s="140"/>
      <c r="J1324" s="50" t="str">
        <f t="shared" si="20"/>
        <v>14</v>
      </c>
    </row>
    <row r="1325" spans="1:10" ht="15" hidden="1" x14ac:dyDescent="0.2">
      <c r="A1325" s="117">
        <v>26</v>
      </c>
      <c r="B1325" s="117" t="s">
        <v>1122</v>
      </c>
      <c r="C1325" s="128" t="s">
        <v>2045</v>
      </c>
      <c r="D1325" s="129" t="s">
        <v>352</v>
      </c>
      <c r="E1325" s="117" t="s">
        <v>2761</v>
      </c>
      <c r="F1325" s="117" t="s">
        <v>76</v>
      </c>
      <c r="G1325" s="118" t="s">
        <v>470</v>
      </c>
      <c r="H1325" s="117" t="s">
        <v>410</v>
      </c>
      <c r="I1325" s="140"/>
      <c r="J1325" s="50" t="str">
        <f t="shared" si="20"/>
        <v>14</v>
      </c>
    </row>
    <row r="1326" spans="1:10" ht="15" hidden="1" x14ac:dyDescent="0.2">
      <c r="A1326" s="117">
        <v>27</v>
      </c>
      <c r="B1326" s="117" t="s">
        <v>1123</v>
      </c>
      <c r="C1326" s="128" t="s">
        <v>2020</v>
      </c>
      <c r="D1326" s="129" t="s">
        <v>4393</v>
      </c>
      <c r="E1326" s="117" t="s">
        <v>1124</v>
      </c>
      <c r="F1326" s="117" t="s">
        <v>76</v>
      </c>
      <c r="G1326" s="117" t="s">
        <v>459</v>
      </c>
      <c r="H1326" s="117" t="s">
        <v>410</v>
      </c>
      <c r="I1326" s="140"/>
      <c r="J1326" s="50" t="str">
        <f t="shared" si="20"/>
        <v>14</v>
      </c>
    </row>
    <row r="1327" spans="1:10" ht="15" hidden="1" x14ac:dyDescent="0.2">
      <c r="A1327" s="117">
        <v>28</v>
      </c>
      <c r="B1327" s="117" t="s">
        <v>1125</v>
      </c>
      <c r="C1327" s="128" t="s">
        <v>3</v>
      </c>
      <c r="D1327" s="129" t="s">
        <v>523</v>
      </c>
      <c r="E1327" s="117" t="s">
        <v>1746</v>
      </c>
      <c r="F1327" s="117" t="s">
        <v>76</v>
      </c>
      <c r="G1327" s="117" t="s">
        <v>459</v>
      </c>
      <c r="H1327" s="117" t="s">
        <v>3601</v>
      </c>
      <c r="I1327" s="140"/>
      <c r="J1327" s="50" t="str">
        <f t="shared" si="20"/>
        <v>14</v>
      </c>
    </row>
    <row r="1328" spans="1:10" ht="15" hidden="1" x14ac:dyDescent="0.2">
      <c r="A1328" s="117">
        <v>29</v>
      </c>
      <c r="B1328" s="117" t="s">
        <v>1126</v>
      </c>
      <c r="C1328" s="128" t="s">
        <v>80</v>
      </c>
      <c r="D1328" s="129" t="s">
        <v>3748</v>
      </c>
      <c r="E1328" s="117" t="s">
        <v>4139</v>
      </c>
      <c r="F1328" s="117" t="s">
        <v>76</v>
      </c>
      <c r="G1328" s="117" t="s">
        <v>459</v>
      </c>
      <c r="H1328" s="117" t="s">
        <v>3601</v>
      </c>
      <c r="I1328" s="140"/>
      <c r="J1328" s="50" t="str">
        <f t="shared" si="20"/>
        <v>14</v>
      </c>
    </row>
    <row r="1329" spans="1:10" ht="15" hidden="1" x14ac:dyDescent="0.2">
      <c r="A1329" s="117">
        <v>30</v>
      </c>
      <c r="B1329" s="117" t="s">
        <v>1127</v>
      </c>
      <c r="C1329" s="128" t="s">
        <v>1128</v>
      </c>
      <c r="D1329" s="129" t="s">
        <v>646</v>
      </c>
      <c r="E1329" s="117" t="s">
        <v>2021</v>
      </c>
      <c r="F1329" s="117" t="s">
        <v>76</v>
      </c>
      <c r="G1329" s="117"/>
      <c r="H1329" s="117" t="s">
        <v>410</v>
      </c>
      <c r="I1329" s="140"/>
      <c r="J1329" s="50" t="str">
        <f t="shared" si="20"/>
        <v>14</v>
      </c>
    </row>
    <row r="1330" spans="1:10" ht="15" hidden="1" x14ac:dyDescent="0.2">
      <c r="A1330" s="117">
        <v>31</v>
      </c>
      <c r="B1330" s="117" t="s">
        <v>1129</v>
      </c>
      <c r="C1330" s="128" t="s">
        <v>4240</v>
      </c>
      <c r="D1330" s="129" t="s">
        <v>363</v>
      </c>
      <c r="E1330" s="117" t="s">
        <v>1470</v>
      </c>
      <c r="F1330" s="117" t="s">
        <v>76</v>
      </c>
      <c r="G1330" s="117" t="s">
        <v>459</v>
      </c>
      <c r="H1330" s="117" t="s">
        <v>410</v>
      </c>
      <c r="I1330" s="140"/>
      <c r="J1330" s="50" t="str">
        <f t="shared" si="20"/>
        <v>14</v>
      </c>
    </row>
    <row r="1331" spans="1:10" ht="15" hidden="1" x14ac:dyDescent="0.2">
      <c r="A1331" s="117">
        <v>32</v>
      </c>
      <c r="B1331" s="117" t="s">
        <v>1130</v>
      </c>
      <c r="C1331" s="128" t="s">
        <v>1131</v>
      </c>
      <c r="D1331" s="129" t="s">
        <v>1132</v>
      </c>
      <c r="E1331" s="117" t="s">
        <v>68</v>
      </c>
      <c r="F1331" s="117" t="s">
        <v>76</v>
      </c>
      <c r="G1331" s="117" t="s">
        <v>459</v>
      </c>
      <c r="H1331" s="117" t="s">
        <v>410</v>
      </c>
      <c r="I1331" s="140"/>
      <c r="J1331" s="50" t="str">
        <f t="shared" si="20"/>
        <v>14</v>
      </c>
    </row>
    <row r="1332" spans="1:10" ht="15" hidden="1" x14ac:dyDescent="0.2">
      <c r="A1332" s="117">
        <v>33</v>
      </c>
      <c r="B1332" s="117" t="s">
        <v>1133</v>
      </c>
      <c r="C1332" s="128" t="s">
        <v>1134</v>
      </c>
      <c r="D1332" s="129" t="s">
        <v>655</v>
      </c>
      <c r="E1332" s="117" t="s">
        <v>2528</v>
      </c>
      <c r="F1332" s="117" t="s">
        <v>76</v>
      </c>
      <c r="G1332" s="117" t="s">
        <v>459</v>
      </c>
      <c r="H1332" s="117" t="s">
        <v>410</v>
      </c>
      <c r="I1332" s="140"/>
      <c r="J1332" s="50" t="str">
        <f t="shared" si="20"/>
        <v>14</v>
      </c>
    </row>
    <row r="1333" spans="1:10" ht="15" hidden="1" x14ac:dyDescent="0.2">
      <c r="A1333" s="117">
        <v>34</v>
      </c>
      <c r="B1333" s="117" t="s">
        <v>1135</v>
      </c>
      <c r="C1333" s="128" t="s">
        <v>1136</v>
      </c>
      <c r="D1333" s="129" t="s">
        <v>3859</v>
      </c>
      <c r="E1333" s="117" t="s">
        <v>1137</v>
      </c>
      <c r="F1333" s="117" t="s">
        <v>76</v>
      </c>
      <c r="G1333" s="117" t="s">
        <v>459</v>
      </c>
      <c r="H1333" s="117" t="s">
        <v>410</v>
      </c>
      <c r="I1333" s="140"/>
      <c r="J1333" s="50" t="str">
        <f t="shared" si="20"/>
        <v>14</v>
      </c>
    </row>
    <row r="1334" spans="1:10" ht="15" hidden="1" x14ac:dyDescent="0.2">
      <c r="A1334" s="117">
        <v>35</v>
      </c>
      <c r="B1334" s="117" t="s">
        <v>1138</v>
      </c>
      <c r="C1334" s="128" t="s">
        <v>1139</v>
      </c>
      <c r="D1334" s="129" t="s">
        <v>368</v>
      </c>
      <c r="E1334" s="117" t="s">
        <v>1140</v>
      </c>
      <c r="F1334" s="117" t="s">
        <v>76</v>
      </c>
      <c r="G1334" s="117" t="s">
        <v>459</v>
      </c>
      <c r="H1334" s="117" t="s">
        <v>3601</v>
      </c>
      <c r="I1334" s="140"/>
      <c r="J1334" s="50" t="str">
        <f t="shared" si="20"/>
        <v>14</v>
      </c>
    </row>
    <row r="1335" spans="1:10" ht="15" hidden="1" x14ac:dyDescent="0.2">
      <c r="A1335" s="117">
        <v>36</v>
      </c>
      <c r="B1335" s="117" t="s">
        <v>1141</v>
      </c>
      <c r="C1335" s="128" t="s">
        <v>1111</v>
      </c>
      <c r="D1335" s="129" t="s">
        <v>4406</v>
      </c>
      <c r="E1335" s="117" t="s">
        <v>2362</v>
      </c>
      <c r="F1335" s="117" t="s">
        <v>76</v>
      </c>
      <c r="G1335" s="117" t="s">
        <v>459</v>
      </c>
      <c r="H1335" s="117" t="s">
        <v>410</v>
      </c>
      <c r="I1335" s="140"/>
      <c r="J1335" s="50" t="str">
        <f t="shared" si="20"/>
        <v>14</v>
      </c>
    </row>
    <row r="1336" spans="1:10" ht="15" hidden="1" x14ac:dyDescent="0.2">
      <c r="A1336" s="117">
        <v>37</v>
      </c>
      <c r="B1336" s="117" t="s">
        <v>1142</v>
      </c>
      <c r="C1336" s="128" t="s">
        <v>2767</v>
      </c>
      <c r="D1336" s="129" t="s">
        <v>3758</v>
      </c>
      <c r="E1336" s="117" t="s">
        <v>2292</v>
      </c>
      <c r="F1336" s="117" t="s">
        <v>76</v>
      </c>
      <c r="G1336" s="117" t="s">
        <v>459</v>
      </c>
      <c r="H1336" s="117" t="s">
        <v>410</v>
      </c>
      <c r="I1336" s="140"/>
      <c r="J1336" s="50" t="str">
        <f t="shared" si="20"/>
        <v>14</v>
      </c>
    </row>
    <row r="1337" spans="1:10" ht="15" hidden="1" x14ac:dyDescent="0.2">
      <c r="A1337" s="117">
        <v>38</v>
      </c>
      <c r="B1337" s="117" t="s">
        <v>1143</v>
      </c>
      <c r="C1337" s="128" t="s">
        <v>1144</v>
      </c>
      <c r="D1337" s="129" t="s">
        <v>3521</v>
      </c>
      <c r="E1337" s="117" t="s">
        <v>1145</v>
      </c>
      <c r="F1337" s="117" t="s">
        <v>76</v>
      </c>
      <c r="G1337" s="117" t="s">
        <v>459</v>
      </c>
      <c r="H1337" s="117" t="s">
        <v>410</v>
      </c>
      <c r="I1337" s="140"/>
      <c r="J1337" s="50" t="str">
        <f t="shared" si="20"/>
        <v>14</v>
      </c>
    </row>
    <row r="1338" spans="1:10" ht="15" hidden="1" x14ac:dyDescent="0.2">
      <c r="A1338" s="117">
        <v>39</v>
      </c>
      <c r="B1338" s="117" t="s">
        <v>1146</v>
      </c>
      <c r="C1338" s="128" t="s">
        <v>1147</v>
      </c>
      <c r="D1338" s="129" t="s">
        <v>373</v>
      </c>
      <c r="E1338" s="117" t="s">
        <v>2134</v>
      </c>
      <c r="F1338" s="117" t="s">
        <v>76</v>
      </c>
      <c r="G1338" s="117" t="s">
        <v>459</v>
      </c>
      <c r="H1338" s="117" t="s">
        <v>410</v>
      </c>
      <c r="I1338" s="140"/>
      <c r="J1338" s="50" t="str">
        <f t="shared" si="20"/>
        <v>14</v>
      </c>
    </row>
    <row r="1339" spans="1:10" ht="15" hidden="1" x14ac:dyDescent="0.2">
      <c r="A1339" s="117">
        <v>40</v>
      </c>
      <c r="B1339" s="117" t="s">
        <v>1148</v>
      </c>
      <c r="C1339" s="128" t="s">
        <v>1149</v>
      </c>
      <c r="D1339" s="129" t="s">
        <v>373</v>
      </c>
      <c r="E1339" s="117" t="s">
        <v>1150</v>
      </c>
      <c r="F1339" s="117" t="s">
        <v>76</v>
      </c>
      <c r="G1339" s="117" t="s">
        <v>459</v>
      </c>
      <c r="H1339" s="117" t="s">
        <v>410</v>
      </c>
      <c r="I1339" s="140"/>
      <c r="J1339" s="50" t="str">
        <f t="shared" si="20"/>
        <v>14</v>
      </c>
    </row>
    <row r="1340" spans="1:10" ht="15" hidden="1" x14ac:dyDescent="0.2">
      <c r="A1340" s="117">
        <v>41</v>
      </c>
      <c r="B1340" s="117" t="s">
        <v>1151</v>
      </c>
      <c r="C1340" s="128" t="s">
        <v>1152</v>
      </c>
      <c r="D1340" s="129" t="s">
        <v>2728</v>
      </c>
      <c r="E1340" s="117" t="s">
        <v>2159</v>
      </c>
      <c r="F1340" s="117" t="s">
        <v>76</v>
      </c>
      <c r="G1340" s="118" t="s">
        <v>546</v>
      </c>
      <c r="H1340" s="117" t="s">
        <v>410</v>
      </c>
      <c r="I1340" s="140"/>
      <c r="J1340" s="50" t="str">
        <f t="shared" si="20"/>
        <v>14</v>
      </c>
    </row>
    <row r="1341" spans="1:10" ht="15" hidden="1" x14ac:dyDescent="0.2">
      <c r="A1341" s="117">
        <v>42</v>
      </c>
      <c r="B1341" s="117" t="s">
        <v>1153</v>
      </c>
      <c r="C1341" s="128" t="s">
        <v>1154</v>
      </c>
      <c r="D1341" s="129" t="s">
        <v>688</v>
      </c>
      <c r="E1341" s="117" t="s">
        <v>1155</v>
      </c>
      <c r="F1341" s="117" t="s">
        <v>76</v>
      </c>
      <c r="G1341" s="117" t="s">
        <v>459</v>
      </c>
      <c r="H1341" s="117" t="s">
        <v>410</v>
      </c>
      <c r="I1341" s="140"/>
      <c r="J1341" s="50" t="str">
        <f t="shared" si="20"/>
        <v>14</v>
      </c>
    </row>
    <row r="1342" spans="1:10" ht="15" hidden="1" x14ac:dyDescent="0.2">
      <c r="A1342" s="117">
        <v>43</v>
      </c>
      <c r="B1342" s="125" t="s">
        <v>1156</v>
      </c>
      <c r="C1342" s="128" t="s">
        <v>1157</v>
      </c>
      <c r="D1342" s="129" t="s">
        <v>4023</v>
      </c>
      <c r="E1342" s="117" t="s">
        <v>1155</v>
      </c>
      <c r="F1342" s="117" t="s">
        <v>76</v>
      </c>
      <c r="G1342" s="117" t="s">
        <v>459</v>
      </c>
      <c r="H1342" s="117" t="s">
        <v>3601</v>
      </c>
      <c r="I1342" s="140"/>
      <c r="J1342" s="50" t="str">
        <f t="shared" si="20"/>
        <v>14</v>
      </c>
    </row>
    <row r="1343" spans="1:10" ht="15" hidden="1" x14ac:dyDescent="0.2">
      <c r="A1343" s="117">
        <v>1</v>
      </c>
      <c r="B1343" s="117" t="s">
        <v>1158</v>
      </c>
      <c r="C1343" s="128" t="s">
        <v>1159</v>
      </c>
      <c r="D1343" s="129" t="s">
        <v>407</v>
      </c>
      <c r="E1343" s="117" t="s">
        <v>1160</v>
      </c>
      <c r="F1343" s="117" t="s">
        <v>1161</v>
      </c>
      <c r="G1343" s="117"/>
      <c r="H1343" s="117" t="s">
        <v>410</v>
      </c>
      <c r="I1343" s="137"/>
      <c r="J1343" s="50" t="str">
        <f t="shared" si="20"/>
        <v>14</v>
      </c>
    </row>
    <row r="1344" spans="1:10" ht="15" hidden="1" x14ac:dyDescent="0.2">
      <c r="A1344" s="117">
        <v>2</v>
      </c>
      <c r="B1344" s="117" t="s">
        <v>1162</v>
      </c>
      <c r="C1344" s="128" t="s">
        <v>1163</v>
      </c>
      <c r="D1344" s="129" t="s">
        <v>1596</v>
      </c>
      <c r="E1344" s="117" t="s">
        <v>1164</v>
      </c>
      <c r="F1344" s="117" t="s">
        <v>1161</v>
      </c>
      <c r="G1344" s="117" t="s">
        <v>459</v>
      </c>
      <c r="H1344" s="117" t="s">
        <v>3601</v>
      </c>
      <c r="I1344" s="140"/>
      <c r="J1344" s="50" t="str">
        <f t="shared" si="20"/>
        <v>14</v>
      </c>
    </row>
    <row r="1345" spans="1:10" ht="15" hidden="1" x14ac:dyDescent="0.2">
      <c r="A1345" s="117">
        <v>3</v>
      </c>
      <c r="B1345" s="117" t="s">
        <v>1165</v>
      </c>
      <c r="C1345" s="128" t="s">
        <v>1166</v>
      </c>
      <c r="D1345" s="129" t="s">
        <v>1167</v>
      </c>
      <c r="E1345" s="117" t="s">
        <v>2024</v>
      </c>
      <c r="F1345" s="117" t="s">
        <v>1161</v>
      </c>
      <c r="G1345" s="117" t="s">
        <v>459</v>
      </c>
      <c r="H1345" s="117" t="s">
        <v>410</v>
      </c>
      <c r="I1345" s="134" t="s">
        <v>4334</v>
      </c>
      <c r="J1345" s="50" t="str">
        <f t="shared" si="20"/>
        <v>14</v>
      </c>
    </row>
    <row r="1346" spans="1:10" ht="15" hidden="1" x14ac:dyDescent="0.2">
      <c r="A1346" s="117">
        <v>4</v>
      </c>
      <c r="B1346" s="117" t="s">
        <v>1168</v>
      </c>
      <c r="C1346" s="128" t="s">
        <v>1169</v>
      </c>
      <c r="D1346" s="129" t="s">
        <v>560</v>
      </c>
      <c r="E1346" s="117" t="s">
        <v>3730</v>
      </c>
      <c r="F1346" s="117" t="s">
        <v>1161</v>
      </c>
      <c r="G1346" s="117" t="s">
        <v>459</v>
      </c>
      <c r="H1346" s="117" t="s">
        <v>410</v>
      </c>
      <c r="I1346" s="134" t="s">
        <v>3605</v>
      </c>
      <c r="J1346" s="50" t="str">
        <f t="shared" si="20"/>
        <v>14</v>
      </c>
    </row>
    <row r="1347" spans="1:10" ht="15" hidden="1" x14ac:dyDescent="0.2">
      <c r="A1347" s="117">
        <v>5</v>
      </c>
      <c r="B1347" s="117" t="s">
        <v>1170</v>
      </c>
      <c r="C1347" s="128" t="s">
        <v>1171</v>
      </c>
      <c r="D1347" s="129" t="s">
        <v>432</v>
      </c>
      <c r="E1347" s="117" t="s">
        <v>2541</v>
      </c>
      <c r="F1347" s="117" t="s">
        <v>1161</v>
      </c>
      <c r="G1347" s="117" t="s">
        <v>459</v>
      </c>
      <c r="H1347" s="117" t="s">
        <v>3601</v>
      </c>
      <c r="I1347" s="140"/>
      <c r="J1347" s="50" t="str">
        <f t="shared" ref="J1347:J1410" si="21">LEFT(F1347,2)</f>
        <v>14</v>
      </c>
    </row>
    <row r="1348" spans="1:10" ht="15" hidden="1" x14ac:dyDescent="0.2">
      <c r="A1348" s="117">
        <v>6</v>
      </c>
      <c r="B1348" s="117" t="s">
        <v>1172</v>
      </c>
      <c r="C1348" s="128" t="s">
        <v>456</v>
      </c>
      <c r="D1348" s="129" t="s">
        <v>329</v>
      </c>
      <c r="E1348" s="117" t="s">
        <v>2035</v>
      </c>
      <c r="F1348" s="117" t="s">
        <v>1161</v>
      </c>
      <c r="G1348" s="117" t="s">
        <v>459</v>
      </c>
      <c r="H1348" s="117" t="s">
        <v>410</v>
      </c>
      <c r="I1348" s="140"/>
      <c r="J1348" s="50" t="str">
        <f t="shared" si="21"/>
        <v>14</v>
      </c>
    </row>
    <row r="1349" spans="1:10" ht="15" hidden="1" x14ac:dyDescent="0.2">
      <c r="A1349" s="117">
        <v>7</v>
      </c>
      <c r="B1349" s="117" t="s">
        <v>1173</v>
      </c>
      <c r="C1349" s="128" t="s">
        <v>1174</v>
      </c>
      <c r="D1349" s="129" t="s">
        <v>3562</v>
      </c>
      <c r="E1349" s="117" t="s">
        <v>2134</v>
      </c>
      <c r="F1349" s="117" t="s">
        <v>1161</v>
      </c>
      <c r="G1349" s="118" t="s">
        <v>483</v>
      </c>
      <c r="H1349" s="117" t="s">
        <v>410</v>
      </c>
      <c r="I1349" s="140"/>
      <c r="J1349" s="50" t="str">
        <f t="shared" si="21"/>
        <v>14</v>
      </c>
    </row>
    <row r="1350" spans="1:10" ht="15" hidden="1" x14ac:dyDescent="0.2">
      <c r="A1350" s="117">
        <v>8</v>
      </c>
      <c r="B1350" s="117" t="s">
        <v>1175</v>
      </c>
      <c r="C1350" s="128" t="s">
        <v>1176</v>
      </c>
      <c r="D1350" s="129" t="s">
        <v>4031</v>
      </c>
      <c r="E1350" s="117" t="s">
        <v>2148</v>
      </c>
      <c r="F1350" s="117" t="s">
        <v>1161</v>
      </c>
      <c r="G1350" s="117" t="s">
        <v>459</v>
      </c>
      <c r="H1350" s="117" t="s">
        <v>410</v>
      </c>
      <c r="I1350" s="137"/>
      <c r="J1350" s="50" t="str">
        <f t="shared" si="21"/>
        <v>14</v>
      </c>
    </row>
    <row r="1351" spans="1:10" ht="15" hidden="1" x14ac:dyDescent="0.2">
      <c r="A1351" s="117">
        <v>9</v>
      </c>
      <c r="B1351" s="117" t="s">
        <v>1177</v>
      </c>
      <c r="C1351" s="128" t="s">
        <v>1178</v>
      </c>
      <c r="D1351" s="129" t="s">
        <v>4031</v>
      </c>
      <c r="E1351" s="117" t="s">
        <v>2159</v>
      </c>
      <c r="F1351" s="117" t="s">
        <v>1161</v>
      </c>
      <c r="G1351" s="117" t="s">
        <v>459</v>
      </c>
      <c r="H1351" s="117" t="s">
        <v>410</v>
      </c>
      <c r="I1351" s="134" t="s">
        <v>4322</v>
      </c>
      <c r="J1351" s="50" t="str">
        <f t="shared" si="21"/>
        <v>14</v>
      </c>
    </row>
    <row r="1352" spans="1:10" ht="15" hidden="1" x14ac:dyDescent="0.2">
      <c r="A1352" s="117">
        <v>10</v>
      </c>
      <c r="B1352" s="117" t="s">
        <v>1179</v>
      </c>
      <c r="C1352" s="128" t="s">
        <v>1180</v>
      </c>
      <c r="D1352" s="129" t="s">
        <v>567</v>
      </c>
      <c r="E1352" s="117" t="s">
        <v>3544</v>
      </c>
      <c r="F1352" s="117" t="s">
        <v>1161</v>
      </c>
      <c r="G1352" s="117" t="s">
        <v>459</v>
      </c>
      <c r="H1352" s="117" t="s">
        <v>410</v>
      </c>
      <c r="I1352" s="140"/>
      <c r="J1352" s="50" t="str">
        <f t="shared" si="21"/>
        <v>14</v>
      </c>
    </row>
    <row r="1353" spans="1:10" ht="15" hidden="1" x14ac:dyDescent="0.2">
      <c r="A1353" s="117">
        <v>11</v>
      </c>
      <c r="B1353" s="117" t="s">
        <v>1181</v>
      </c>
      <c r="C1353" s="128" t="s">
        <v>1182</v>
      </c>
      <c r="D1353" s="129" t="s">
        <v>2062</v>
      </c>
      <c r="E1353" s="117" t="s">
        <v>1398</v>
      </c>
      <c r="F1353" s="117" t="s">
        <v>1161</v>
      </c>
      <c r="G1353" s="117" t="s">
        <v>459</v>
      </c>
      <c r="H1353" s="117" t="s">
        <v>410</v>
      </c>
      <c r="I1353" s="140"/>
      <c r="J1353" s="50" t="str">
        <f t="shared" si="21"/>
        <v>14</v>
      </c>
    </row>
    <row r="1354" spans="1:10" ht="15" hidden="1" x14ac:dyDescent="0.2">
      <c r="A1354" s="117">
        <v>12</v>
      </c>
      <c r="B1354" s="117" t="s">
        <v>1183</v>
      </c>
      <c r="C1354" s="128" t="s">
        <v>2084</v>
      </c>
      <c r="D1354" s="129" t="s">
        <v>1027</v>
      </c>
      <c r="E1354" s="117" t="s">
        <v>2058</v>
      </c>
      <c r="F1354" s="117" t="s">
        <v>1161</v>
      </c>
      <c r="G1354" s="117" t="s">
        <v>459</v>
      </c>
      <c r="H1354" s="117" t="s">
        <v>410</v>
      </c>
      <c r="I1354" s="140"/>
      <c r="J1354" s="50" t="str">
        <f t="shared" si="21"/>
        <v>14</v>
      </c>
    </row>
    <row r="1355" spans="1:10" ht="15" hidden="1" x14ac:dyDescent="0.2">
      <c r="A1355" s="117">
        <v>13</v>
      </c>
      <c r="B1355" s="117" t="s">
        <v>1184</v>
      </c>
      <c r="C1355" s="128" t="s">
        <v>2164</v>
      </c>
      <c r="D1355" s="129" t="s">
        <v>446</v>
      </c>
      <c r="E1355" s="117" t="s">
        <v>1511</v>
      </c>
      <c r="F1355" s="117" t="s">
        <v>1161</v>
      </c>
      <c r="G1355" s="117" t="s">
        <v>459</v>
      </c>
      <c r="H1355" s="117" t="s">
        <v>410</v>
      </c>
      <c r="I1355" s="140"/>
      <c r="J1355" s="50" t="str">
        <f t="shared" si="21"/>
        <v>14</v>
      </c>
    </row>
    <row r="1356" spans="1:10" ht="15" hidden="1" x14ac:dyDescent="0.2">
      <c r="A1356" s="117">
        <v>14</v>
      </c>
      <c r="B1356" s="117" t="s">
        <v>1185</v>
      </c>
      <c r="C1356" s="128" t="s">
        <v>1154</v>
      </c>
      <c r="D1356" s="129" t="s">
        <v>451</v>
      </c>
      <c r="E1356" s="117" t="s">
        <v>2337</v>
      </c>
      <c r="F1356" s="117" t="s">
        <v>1161</v>
      </c>
      <c r="G1356" s="117" t="s">
        <v>459</v>
      </c>
      <c r="H1356" s="117" t="s">
        <v>410</v>
      </c>
      <c r="I1356" s="140"/>
      <c r="J1356" s="50" t="str">
        <f t="shared" si="21"/>
        <v>14</v>
      </c>
    </row>
    <row r="1357" spans="1:10" ht="15" hidden="1" x14ac:dyDescent="0.2">
      <c r="A1357" s="117">
        <v>15</v>
      </c>
      <c r="B1357" s="117" t="s">
        <v>1186</v>
      </c>
      <c r="C1357" s="128" t="s">
        <v>1187</v>
      </c>
      <c r="D1357" s="129" t="s">
        <v>1188</v>
      </c>
      <c r="E1357" s="117" t="s">
        <v>1164</v>
      </c>
      <c r="F1357" s="117" t="s">
        <v>1161</v>
      </c>
      <c r="G1357" s="117"/>
      <c r="H1357" s="117" t="s">
        <v>410</v>
      </c>
      <c r="I1357" s="140"/>
      <c r="J1357" s="50" t="str">
        <f t="shared" si="21"/>
        <v>14</v>
      </c>
    </row>
    <row r="1358" spans="1:10" ht="15" hidden="1" x14ac:dyDescent="0.2">
      <c r="A1358" s="117">
        <v>16</v>
      </c>
      <c r="B1358" s="117" t="s">
        <v>1189</v>
      </c>
      <c r="C1358" s="128" t="s">
        <v>1190</v>
      </c>
      <c r="D1358" s="129" t="s">
        <v>589</v>
      </c>
      <c r="E1358" s="117" t="s">
        <v>1191</v>
      </c>
      <c r="F1358" s="117" t="s">
        <v>1161</v>
      </c>
      <c r="G1358" s="117" t="s">
        <v>459</v>
      </c>
      <c r="H1358" s="117" t="s">
        <v>3601</v>
      </c>
      <c r="I1358" s="137"/>
      <c r="J1358" s="50" t="str">
        <f t="shared" si="21"/>
        <v>14</v>
      </c>
    </row>
    <row r="1359" spans="1:10" ht="15" hidden="1" x14ac:dyDescent="0.2">
      <c r="A1359" s="117">
        <v>17</v>
      </c>
      <c r="B1359" s="117" t="s">
        <v>1192</v>
      </c>
      <c r="C1359" s="128" t="s">
        <v>1193</v>
      </c>
      <c r="D1359" s="129" t="s">
        <v>338</v>
      </c>
      <c r="E1359" s="117" t="s">
        <v>4298</v>
      </c>
      <c r="F1359" s="117" t="s">
        <v>1161</v>
      </c>
      <c r="G1359" s="117"/>
      <c r="H1359" s="117" t="s">
        <v>410</v>
      </c>
      <c r="I1359" s="149"/>
      <c r="J1359" s="50" t="str">
        <f t="shared" si="21"/>
        <v>14</v>
      </c>
    </row>
    <row r="1360" spans="1:10" ht="15" hidden="1" x14ac:dyDescent="0.2">
      <c r="A1360" s="117">
        <v>18</v>
      </c>
      <c r="B1360" s="117" t="s">
        <v>1194</v>
      </c>
      <c r="C1360" s="128" t="s">
        <v>2539</v>
      </c>
      <c r="D1360" s="129" t="s">
        <v>1195</v>
      </c>
      <c r="E1360" s="117" t="s">
        <v>1196</v>
      </c>
      <c r="F1360" s="117" t="s">
        <v>1161</v>
      </c>
      <c r="G1360" s="117" t="s">
        <v>459</v>
      </c>
      <c r="H1360" s="117" t="s">
        <v>410</v>
      </c>
      <c r="I1360" s="140"/>
      <c r="J1360" s="50" t="str">
        <f t="shared" si="21"/>
        <v>14</v>
      </c>
    </row>
    <row r="1361" spans="1:10" ht="15" hidden="1" x14ac:dyDescent="0.2">
      <c r="A1361" s="117">
        <v>19</v>
      </c>
      <c r="B1361" s="117" t="s">
        <v>1197</v>
      </c>
      <c r="C1361" s="128" t="s">
        <v>1198</v>
      </c>
      <c r="D1361" s="129" t="s">
        <v>471</v>
      </c>
      <c r="E1361" s="117" t="s">
        <v>1366</v>
      </c>
      <c r="F1361" s="117" t="s">
        <v>1161</v>
      </c>
      <c r="G1361" s="117" t="s">
        <v>459</v>
      </c>
      <c r="H1361" s="117" t="s">
        <v>410</v>
      </c>
      <c r="I1361" s="134" t="s">
        <v>4322</v>
      </c>
      <c r="J1361" s="50" t="str">
        <f t="shared" si="21"/>
        <v>14</v>
      </c>
    </row>
    <row r="1362" spans="1:10" ht="15" hidden="1" x14ac:dyDescent="0.2">
      <c r="A1362" s="117">
        <v>20</v>
      </c>
      <c r="B1362" s="117" t="s">
        <v>1199</v>
      </c>
      <c r="C1362" s="128" t="s">
        <v>2045</v>
      </c>
      <c r="D1362" s="129" t="s">
        <v>3818</v>
      </c>
      <c r="E1362" s="117" t="s">
        <v>2035</v>
      </c>
      <c r="F1362" s="117" t="s">
        <v>1161</v>
      </c>
      <c r="G1362" s="117" t="s">
        <v>459</v>
      </c>
      <c r="H1362" s="117" t="s">
        <v>410</v>
      </c>
      <c r="I1362" s="140"/>
      <c r="J1362" s="50" t="str">
        <f t="shared" si="21"/>
        <v>14</v>
      </c>
    </row>
    <row r="1363" spans="1:10" ht="15" hidden="1" x14ac:dyDescent="0.2">
      <c r="A1363" s="117">
        <v>21</v>
      </c>
      <c r="B1363" s="117" t="s">
        <v>1200</v>
      </c>
      <c r="C1363" s="128" t="s">
        <v>3525</v>
      </c>
      <c r="D1363" s="129" t="s">
        <v>2616</v>
      </c>
      <c r="E1363" s="117" t="s">
        <v>676</v>
      </c>
      <c r="F1363" s="117" t="s">
        <v>1161</v>
      </c>
      <c r="G1363" s="117" t="s">
        <v>459</v>
      </c>
      <c r="H1363" s="117" t="s">
        <v>410</v>
      </c>
      <c r="I1363" s="137"/>
      <c r="J1363" s="50" t="str">
        <f t="shared" si="21"/>
        <v>14</v>
      </c>
    </row>
    <row r="1364" spans="1:10" ht="15" hidden="1" x14ac:dyDescent="0.2">
      <c r="A1364" s="117">
        <v>22</v>
      </c>
      <c r="B1364" s="117" t="s">
        <v>1201</v>
      </c>
      <c r="C1364" s="128" t="s">
        <v>2486</v>
      </c>
      <c r="D1364" s="129" t="s">
        <v>481</v>
      </c>
      <c r="E1364" s="117" t="s">
        <v>53</v>
      </c>
      <c r="F1364" s="117" t="s">
        <v>1161</v>
      </c>
      <c r="G1364" s="117" t="s">
        <v>459</v>
      </c>
      <c r="H1364" s="117" t="s">
        <v>410</v>
      </c>
      <c r="I1364" s="140"/>
      <c r="J1364" s="50" t="str">
        <f t="shared" si="21"/>
        <v>14</v>
      </c>
    </row>
    <row r="1365" spans="1:10" ht="15" hidden="1" x14ac:dyDescent="0.2">
      <c r="A1365" s="117">
        <v>23</v>
      </c>
      <c r="B1365" s="117" t="s">
        <v>1202</v>
      </c>
      <c r="C1365" s="128" t="s">
        <v>1203</v>
      </c>
      <c r="D1365" s="129" t="s">
        <v>1204</v>
      </c>
      <c r="E1365" s="117" t="s">
        <v>1205</v>
      </c>
      <c r="F1365" s="117" t="s">
        <v>1161</v>
      </c>
      <c r="G1365" s="117" t="s">
        <v>459</v>
      </c>
      <c r="H1365" s="117" t="s">
        <v>410</v>
      </c>
      <c r="I1365" s="140"/>
      <c r="J1365" s="50" t="str">
        <f t="shared" si="21"/>
        <v>14</v>
      </c>
    </row>
    <row r="1366" spans="1:10" ht="15" hidden="1" x14ac:dyDescent="0.2">
      <c r="A1366" s="117">
        <v>24</v>
      </c>
      <c r="B1366" s="117" t="s">
        <v>1206</v>
      </c>
      <c r="C1366" s="128" t="s">
        <v>4150</v>
      </c>
      <c r="D1366" s="129" t="s">
        <v>607</v>
      </c>
      <c r="E1366" s="117" t="s">
        <v>1207</v>
      </c>
      <c r="F1366" s="117" t="s">
        <v>1161</v>
      </c>
      <c r="G1366" s="118" t="s">
        <v>546</v>
      </c>
      <c r="H1366" s="117" t="s">
        <v>3601</v>
      </c>
      <c r="I1366" s="140"/>
      <c r="J1366" s="50" t="str">
        <f t="shared" si="21"/>
        <v>14</v>
      </c>
    </row>
    <row r="1367" spans="1:10" ht="15" hidden="1" x14ac:dyDescent="0.2">
      <c r="A1367" s="117">
        <v>25</v>
      </c>
      <c r="B1367" s="117" t="s">
        <v>1208</v>
      </c>
      <c r="C1367" s="128" t="s">
        <v>1209</v>
      </c>
      <c r="D1367" s="129" t="s">
        <v>3943</v>
      </c>
      <c r="E1367" s="117" t="s">
        <v>1210</v>
      </c>
      <c r="F1367" s="117" t="s">
        <v>1161</v>
      </c>
      <c r="G1367" s="117" t="s">
        <v>459</v>
      </c>
      <c r="H1367" s="117" t="s">
        <v>410</v>
      </c>
      <c r="I1367" s="140"/>
      <c r="J1367" s="50" t="str">
        <f t="shared" si="21"/>
        <v>14</v>
      </c>
    </row>
    <row r="1368" spans="1:10" ht="15" hidden="1" x14ac:dyDescent="0.2">
      <c r="A1368" s="117">
        <v>26</v>
      </c>
      <c r="B1368" s="117" t="s">
        <v>1211</v>
      </c>
      <c r="C1368" s="128" t="s">
        <v>2081</v>
      </c>
      <c r="D1368" s="129" t="s">
        <v>626</v>
      </c>
      <c r="E1368" s="117" t="s">
        <v>1212</v>
      </c>
      <c r="F1368" s="117" t="s">
        <v>1161</v>
      </c>
      <c r="G1368" s="117" t="s">
        <v>459</v>
      </c>
      <c r="H1368" s="117" t="s">
        <v>410</v>
      </c>
      <c r="I1368" s="140"/>
      <c r="J1368" s="50" t="str">
        <f t="shared" si="21"/>
        <v>14</v>
      </c>
    </row>
    <row r="1369" spans="1:10" ht="15" hidden="1" x14ac:dyDescent="0.2">
      <c r="A1369" s="117">
        <v>27</v>
      </c>
      <c r="B1369" s="117" t="s">
        <v>1213</v>
      </c>
      <c r="C1369" s="128" t="s">
        <v>2031</v>
      </c>
      <c r="D1369" s="129" t="s">
        <v>514</v>
      </c>
      <c r="E1369" s="117" t="s">
        <v>2058</v>
      </c>
      <c r="F1369" s="117" t="s">
        <v>1161</v>
      </c>
      <c r="G1369" s="117" t="s">
        <v>459</v>
      </c>
      <c r="H1369" s="117" t="s">
        <v>410</v>
      </c>
      <c r="I1369" s="140"/>
      <c r="J1369" s="50" t="str">
        <f t="shared" si="21"/>
        <v>14</v>
      </c>
    </row>
    <row r="1370" spans="1:10" ht="15" hidden="1" x14ac:dyDescent="0.2">
      <c r="A1370" s="117">
        <v>28</v>
      </c>
      <c r="B1370" s="117" t="s">
        <v>1214</v>
      </c>
      <c r="C1370" s="128" t="s">
        <v>1215</v>
      </c>
      <c r="D1370" s="129" t="s">
        <v>355</v>
      </c>
      <c r="E1370" s="117" t="s">
        <v>2190</v>
      </c>
      <c r="F1370" s="117" t="s">
        <v>1161</v>
      </c>
      <c r="G1370" s="117"/>
      <c r="H1370" s="117" t="s">
        <v>3601</v>
      </c>
      <c r="I1370" s="137"/>
      <c r="J1370" s="50" t="str">
        <f t="shared" si="21"/>
        <v>14</v>
      </c>
    </row>
    <row r="1371" spans="1:10" ht="15" hidden="1" x14ac:dyDescent="0.2">
      <c r="A1371" s="117">
        <v>29</v>
      </c>
      <c r="B1371" s="117" t="s">
        <v>1216</v>
      </c>
      <c r="C1371" s="128" t="s">
        <v>1217</v>
      </c>
      <c r="D1371" s="129" t="s">
        <v>355</v>
      </c>
      <c r="E1371" s="117" t="s">
        <v>4288</v>
      </c>
      <c r="F1371" s="117" t="s">
        <v>1161</v>
      </c>
      <c r="G1371" s="117" t="s">
        <v>459</v>
      </c>
      <c r="H1371" s="117" t="s">
        <v>410</v>
      </c>
      <c r="I1371" s="137"/>
      <c r="J1371" s="50" t="str">
        <f t="shared" si="21"/>
        <v>14</v>
      </c>
    </row>
    <row r="1372" spans="1:10" ht="15" hidden="1" x14ac:dyDescent="0.2">
      <c r="A1372" s="117">
        <v>30</v>
      </c>
      <c r="B1372" s="117" t="s">
        <v>1218</v>
      </c>
      <c r="C1372" s="128" t="s">
        <v>1219</v>
      </c>
      <c r="D1372" s="129" t="s">
        <v>519</v>
      </c>
      <c r="E1372" s="117" t="s">
        <v>2380</v>
      </c>
      <c r="F1372" s="117" t="s">
        <v>1161</v>
      </c>
      <c r="G1372" s="117" t="s">
        <v>459</v>
      </c>
      <c r="H1372" s="117" t="s">
        <v>3601</v>
      </c>
      <c r="I1372" s="140"/>
      <c r="J1372" s="50" t="str">
        <f t="shared" si="21"/>
        <v>14</v>
      </c>
    </row>
    <row r="1373" spans="1:10" ht="15" hidden="1" x14ac:dyDescent="0.2">
      <c r="A1373" s="117">
        <v>31</v>
      </c>
      <c r="B1373" s="117" t="s">
        <v>1220</v>
      </c>
      <c r="C1373" s="128" t="s">
        <v>1221</v>
      </c>
      <c r="D1373" s="129" t="s">
        <v>523</v>
      </c>
      <c r="E1373" s="117" t="s">
        <v>3730</v>
      </c>
      <c r="F1373" s="117" t="s">
        <v>1161</v>
      </c>
      <c r="G1373" s="117" t="s">
        <v>459</v>
      </c>
      <c r="H1373" s="117" t="s">
        <v>410</v>
      </c>
      <c r="I1373" s="140" t="s">
        <v>1222</v>
      </c>
      <c r="J1373" s="50" t="str">
        <f t="shared" si="21"/>
        <v>14</v>
      </c>
    </row>
    <row r="1374" spans="1:10" ht="15" hidden="1" x14ac:dyDescent="0.2">
      <c r="A1374" s="117">
        <v>32</v>
      </c>
      <c r="B1374" s="117" t="s">
        <v>1223</v>
      </c>
      <c r="C1374" s="128" t="s">
        <v>2164</v>
      </c>
      <c r="D1374" s="129" t="s">
        <v>662</v>
      </c>
      <c r="E1374" s="117" t="s">
        <v>1224</v>
      </c>
      <c r="F1374" s="117" t="s">
        <v>1161</v>
      </c>
      <c r="G1374" s="117" t="s">
        <v>459</v>
      </c>
      <c r="H1374" s="117" t="s">
        <v>410</v>
      </c>
      <c r="I1374" s="140"/>
      <c r="J1374" s="50" t="str">
        <f t="shared" si="21"/>
        <v>14</v>
      </c>
    </row>
    <row r="1375" spans="1:10" ht="15" hidden="1" x14ac:dyDescent="0.2">
      <c r="A1375" s="117">
        <v>33</v>
      </c>
      <c r="B1375" s="117" t="s">
        <v>1225</v>
      </c>
      <c r="C1375" s="128" t="s">
        <v>1226</v>
      </c>
      <c r="D1375" s="129" t="s">
        <v>646</v>
      </c>
      <c r="E1375" s="117" t="s">
        <v>1227</v>
      </c>
      <c r="F1375" s="117" t="s">
        <v>1161</v>
      </c>
      <c r="G1375" s="117" t="s">
        <v>459</v>
      </c>
      <c r="H1375" s="117" t="s">
        <v>410</v>
      </c>
      <c r="I1375" s="149"/>
      <c r="J1375" s="50" t="str">
        <f t="shared" si="21"/>
        <v>14</v>
      </c>
    </row>
    <row r="1376" spans="1:10" ht="15" hidden="1" x14ac:dyDescent="0.2">
      <c r="A1376" s="117">
        <v>34</v>
      </c>
      <c r="B1376" s="117" t="s">
        <v>1228</v>
      </c>
      <c r="C1376" s="128" t="s">
        <v>2242</v>
      </c>
      <c r="D1376" s="129" t="s">
        <v>360</v>
      </c>
      <c r="E1376" s="117" t="s">
        <v>1229</v>
      </c>
      <c r="F1376" s="117" t="s">
        <v>1161</v>
      </c>
      <c r="G1376" s="117" t="s">
        <v>459</v>
      </c>
      <c r="H1376" s="117" t="s">
        <v>410</v>
      </c>
      <c r="I1376" s="140"/>
      <c r="J1376" s="50" t="str">
        <f t="shared" si="21"/>
        <v>14</v>
      </c>
    </row>
    <row r="1377" spans="1:10" ht="15" hidden="1" x14ac:dyDescent="0.2">
      <c r="A1377" s="117">
        <v>35</v>
      </c>
      <c r="B1377" s="117" t="s">
        <v>1230</v>
      </c>
      <c r="C1377" s="128" t="s">
        <v>1231</v>
      </c>
      <c r="D1377" s="129" t="s">
        <v>363</v>
      </c>
      <c r="E1377" s="117" t="s">
        <v>1232</v>
      </c>
      <c r="F1377" s="117" t="s">
        <v>1161</v>
      </c>
      <c r="G1377" s="117"/>
      <c r="H1377" s="117" t="s">
        <v>410</v>
      </c>
      <c r="I1377" s="140"/>
      <c r="J1377" s="50" t="str">
        <f t="shared" si="21"/>
        <v>14</v>
      </c>
    </row>
    <row r="1378" spans="1:10" ht="15" hidden="1" x14ac:dyDescent="0.2">
      <c r="A1378" s="117">
        <v>36</v>
      </c>
      <c r="B1378" s="117" t="s">
        <v>1233</v>
      </c>
      <c r="C1378" s="128" t="s">
        <v>1234</v>
      </c>
      <c r="D1378" s="129" t="s">
        <v>366</v>
      </c>
      <c r="E1378" s="117" t="s">
        <v>1155</v>
      </c>
      <c r="F1378" s="117" t="s">
        <v>1161</v>
      </c>
      <c r="G1378" s="117" t="s">
        <v>459</v>
      </c>
      <c r="H1378" s="117" t="s">
        <v>410</v>
      </c>
      <c r="I1378" s="140"/>
      <c r="J1378" s="50" t="str">
        <f t="shared" si="21"/>
        <v>14</v>
      </c>
    </row>
    <row r="1379" spans="1:10" ht="15" hidden="1" x14ac:dyDescent="0.2">
      <c r="A1379" s="117">
        <v>37</v>
      </c>
      <c r="B1379" s="117" t="s">
        <v>1235</v>
      </c>
      <c r="C1379" s="128" t="s">
        <v>1236</v>
      </c>
      <c r="D1379" s="129" t="s">
        <v>655</v>
      </c>
      <c r="E1379" s="117" t="s">
        <v>2548</v>
      </c>
      <c r="F1379" s="117" t="s">
        <v>1161</v>
      </c>
      <c r="G1379" s="117" t="s">
        <v>459</v>
      </c>
      <c r="H1379" s="117" t="s">
        <v>410</v>
      </c>
      <c r="I1379" s="140"/>
      <c r="J1379" s="50" t="str">
        <f t="shared" si="21"/>
        <v>14</v>
      </c>
    </row>
    <row r="1380" spans="1:10" ht="15" hidden="1" x14ac:dyDescent="0.2">
      <c r="A1380" s="117">
        <v>38</v>
      </c>
      <c r="B1380" s="117" t="s">
        <v>1237</v>
      </c>
      <c r="C1380" s="128" t="s">
        <v>2045</v>
      </c>
      <c r="D1380" s="129" t="s">
        <v>533</v>
      </c>
      <c r="E1380" s="117" t="s">
        <v>1755</v>
      </c>
      <c r="F1380" s="117" t="s">
        <v>1161</v>
      </c>
      <c r="G1380" s="117" t="s">
        <v>459</v>
      </c>
      <c r="H1380" s="117" t="s">
        <v>410</v>
      </c>
      <c r="I1380" s="140"/>
      <c r="J1380" s="50" t="str">
        <f t="shared" si="21"/>
        <v>14</v>
      </c>
    </row>
    <row r="1381" spans="1:10" ht="15" hidden="1" x14ac:dyDescent="0.2">
      <c r="A1381" s="117">
        <v>39</v>
      </c>
      <c r="B1381" s="117" t="s">
        <v>1238</v>
      </c>
      <c r="C1381" s="128" t="s">
        <v>1239</v>
      </c>
      <c r="D1381" s="129" t="s">
        <v>4406</v>
      </c>
      <c r="E1381" s="117" t="s">
        <v>172</v>
      </c>
      <c r="F1381" s="117" t="s">
        <v>1161</v>
      </c>
      <c r="G1381" s="117" t="s">
        <v>459</v>
      </c>
      <c r="H1381" s="117" t="s">
        <v>3601</v>
      </c>
      <c r="I1381" s="140"/>
      <c r="J1381" s="50" t="str">
        <f t="shared" si="21"/>
        <v>14</v>
      </c>
    </row>
    <row r="1382" spans="1:10" ht="15" hidden="1" x14ac:dyDescent="0.2">
      <c r="A1382" s="117">
        <v>40</v>
      </c>
      <c r="B1382" s="117" t="s">
        <v>1240</v>
      </c>
      <c r="C1382" s="128" t="s">
        <v>1241</v>
      </c>
      <c r="D1382" s="129" t="s">
        <v>3521</v>
      </c>
      <c r="E1382" s="117" t="s">
        <v>2051</v>
      </c>
      <c r="F1382" s="117" t="s">
        <v>1161</v>
      </c>
      <c r="G1382" s="117" t="s">
        <v>459</v>
      </c>
      <c r="H1382" s="117" t="s">
        <v>410</v>
      </c>
      <c r="I1382" s="140"/>
      <c r="J1382" s="50" t="str">
        <f t="shared" si="21"/>
        <v>14</v>
      </c>
    </row>
    <row r="1383" spans="1:10" ht="15" hidden="1" x14ac:dyDescent="0.2">
      <c r="A1383" s="117">
        <v>41</v>
      </c>
      <c r="B1383" s="117" t="s">
        <v>1242</v>
      </c>
      <c r="C1383" s="128" t="s">
        <v>1243</v>
      </c>
      <c r="D1383" s="129" t="s">
        <v>371</v>
      </c>
      <c r="E1383" s="117" t="s">
        <v>2424</v>
      </c>
      <c r="F1383" s="117" t="s">
        <v>1161</v>
      </c>
      <c r="G1383" s="117" t="s">
        <v>459</v>
      </c>
      <c r="H1383" s="117" t="s">
        <v>3601</v>
      </c>
      <c r="I1383" s="137"/>
      <c r="J1383" s="50" t="str">
        <f t="shared" si="21"/>
        <v>14</v>
      </c>
    </row>
    <row r="1384" spans="1:10" ht="15" hidden="1" x14ac:dyDescent="0.2">
      <c r="A1384" s="117">
        <v>42</v>
      </c>
      <c r="B1384" s="117" t="s">
        <v>1244</v>
      </c>
      <c r="C1384" s="128" t="s">
        <v>1245</v>
      </c>
      <c r="D1384" s="129" t="s">
        <v>373</v>
      </c>
      <c r="E1384" s="117" t="s">
        <v>1164</v>
      </c>
      <c r="F1384" s="117" t="s">
        <v>1161</v>
      </c>
      <c r="G1384" s="117" t="s">
        <v>459</v>
      </c>
      <c r="H1384" s="117" t="s">
        <v>3601</v>
      </c>
      <c r="I1384" s="140"/>
      <c r="J1384" s="50" t="str">
        <f t="shared" si="21"/>
        <v>14</v>
      </c>
    </row>
    <row r="1385" spans="1:10" ht="15" hidden="1" x14ac:dyDescent="0.2">
      <c r="A1385" s="117">
        <v>43</v>
      </c>
      <c r="B1385" s="117" t="s">
        <v>1247</v>
      </c>
      <c r="C1385" s="128" t="s">
        <v>2386</v>
      </c>
      <c r="D1385" s="129" t="s">
        <v>3767</v>
      </c>
      <c r="E1385" s="117" t="s">
        <v>1100</v>
      </c>
      <c r="F1385" s="117" t="s">
        <v>1161</v>
      </c>
      <c r="G1385" s="117" t="s">
        <v>459</v>
      </c>
      <c r="H1385" s="117" t="s">
        <v>410</v>
      </c>
      <c r="I1385" s="140"/>
      <c r="J1385" s="50" t="str">
        <f t="shared" si="21"/>
        <v>14</v>
      </c>
    </row>
    <row r="1386" spans="1:10" ht="15" hidden="1" x14ac:dyDescent="0.2">
      <c r="A1386" s="117">
        <v>44</v>
      </c>
      <c r="B1386" s="117" t="s">
        <v>1248</v>
      </c>
      <c r="C1386" s="128" t="s">
        <v>2217</v>
      </c>
      <c r="D1386" s="129" t="s">
        <v>376</v>
      </c>
      <c r="E1386" s="117" t="s">
        <v>2541</v>
      </c>
      <c r="F1386" s="117" t="s">
        <v>1161</v>
      </c>
      <c r="G1386" s="118" t="s">
        <v>470</v>
      </c>
      <c r="H1386" s="117" t="s">
        <v>410</v>
      </c>
      <c r="I1386" s="151"/>
      <c r="J1386" s="50" t="str">
        <f t="shared" si="21"/>
        <v>14</v>
      </c>
    </row>
    <row r="1387" spans="1:10" ht="15" hidden="1" x14ac:dyDescent="0.2">
      <c r="A1387" s="117">
        <v>45</v>
      </c>
      <c r="B1387" s="117" t="s">
        <v>1249</v>
      </c>
      <c r="C1387" s="128" t="s">
        <v>1250</v>
      </c>
      <c r="D1387" s="129" t="s">
        <v>4091</v>
      </c>
      <c r="E1387" s="117" t="s">
        <v>1251</v>
      </c>
      <c r="F1387" s="117" t="s">
        <v>1161</v>
      </c>
      <c r="G1387" s="117" t="s">
        <v>459</v>
      </c>
      <c r="H1387" s="117" t="s">
        <v>410</v>
      </c>
      <c r="I1387" s="140"/>
      <c r="J1387" s="50" t="str">
        <f t="shared" si="21"/>
        <v>14</v>
      </c>
    </row>
    <row r="1388" spans="1:10" ht="15" hidden="1" x14ac:dyDescent="0.2">
      <c r="A1388" s="117">
        <v>1</v>
      </c>
      <c r="B1388" s="117" t="s">
        <v>1252</v>
      </c>
      <c r="C1388" s="128" t="s">
        <v>565</v>
      </c>
      <c r="D1388" s="129" t="s">
        <v>407</v>
      </c>
      <c r="E1388" s="117" t="s">
        <v>1253</v>
      </c>
      <c r="F1388" s="117" t="s">
        <v>1254</v>
      </c>
      <c r="G1388" s="118" t="s">
        <v>459</v>
      </c>
      <c r="H1388" s="117" t="s">
        <v>410</v>
      </c>
      <c r="I1388" s="140"/>
      <c r="J1388" s="50" t="str">
        <f t="shared" si="21"/>
        <v>14</v>
      </c>
    </row>
    <row r="1389" spans="1:10" ht="15" hidden="1" x14ac:dyDescent="0.2">
      <c r="A1389" s="117">
        <v>2</v>
      </c>
      <c r="B1389" s="117" t="s">
        <v>1255</v>
      </c>
      <c r="C1389" s="128" t="s">
        <v>328</v>
      </c>
      <c r="D1389" s="129" t="s">
        <v>407</v>
      </c>
      <c r="E1389" s="117" t="s">
        <v>2294</v>
      </c>
      <c r="F1389" s="117" t="s">
        <v>1254</v>
      </c>
      <c r="G1389" s="118" t="s">
        <v>459</v>
      </c>
      <c r="H1389" s="117" t="s">
        <v>410</v>
      </c>
      <c r="I1389" s="140"/>
      <c r="J1389" s="50" t="str">
        <f t="shared" si="21"/>
        <v>14</v>
      </c>
    </row>
    <row r="1390" spans="1:10" ht="15" hidden="1" x14ac:dyDescent="0.2">
      <c r="A1390" s="117">
        <v>3</v>
      </c>
      <c r="B1390" s="117" t="s">
        <v>1256</v>
      </c>
      <c r="C1390" s="128" t="s">
        <v>1257</v>
      </c>
      <c r="D1390" s="129" t="s">
        <v>3892</v>
      </c>
      <c r="E1390" s="117" t="s">
        <v>3541</v>
      </c>
      <c r="F1390" s="117" t="s">
        <v>1254</v>
      </c>
      <c r="G1390" s="118" t="s">
        <v>459</v>
      </c>
      <c r="H1390" s="117" t="s">
        <v>410</v>
      </c>
      <c r="I1390" s="140"/>
      <c r="J1390" s="50" t="str">
        <f t="shared" si="21"/>
        <v>14</v>
      </c>
    </row>
    <row r="1391" spans="1:10" ht="15" hidden="1" x14ac:dyDescent="0.2">
      <c r="A1391" s="117">
        <v>4</v>
      </c>
      <c r="B1391" s="117" t="s">
        <v>1258</v>
      </c>
      <c r="C1391" s="128" t="s">
        <v>2706</v>
      </c>
      <c r="D1391" s="129" t="s">
        <v>3538</v>
      </c>
      <c r="E1391" s="117" t="s">
        <v>4254</v>
      </c>
      <c r="F1391" s="117" t="s">
        <v>1254</v>
      </c>
      <c r="G1391" s="118"/>
      <c r="H1391" s="117" t="s">
        <v>3601</v>
      </c>
      <c r="I1391" s="140"/>
      <c r="J1391" s="50" t="str">
        <f t="shared" si="21"/>
        <v>14</v>
      </c>
    </row>
    <row r="1392" spans="1:10" ht="15" hidden="1" x14ac:dyDescent="0.2">
      <c r="A1392" s="117">
        <v>5</v>
      </c>
      <c r="B1392" s="117" t="s">
        <v>1259</v>
      </c>
      <c r="C1392" s="128" t="s">
        <v>1260</v>
      </c>
      <c r="D1392" s="129" t="s">
        <v>323</v>
      </c>
      <c r="E1392" s="117" t="s">
        <v>1261</v>
      </c>
      <c r="F1392" s="117" t="s">
        <v>1254</v>
      </c>
      <c r="G1392" s="118" t="s">
        <v>459</v>
      </c>
      <c r="H1392" s="117" t="s">
        <v>410</v>
      </c>
      <c r="I1392" s="140"/>
      <c r="J1392" s="50" t="str">
        <f t="shared" si="21"/>
        <v>14</v>
      </c>
    </row>
    <row r="1393" spans="1:10" ht="15" hidden="1" x14ac:dyDescent="0.2">
      <c r="A1393" s="117">
        <v>6</v>
      </c>
      <c r="B1393" s="117" t="s">
        <v>1262</v>
      </c>
      <c r="C1393" s="128" t="s">
        <v>342</v>
      </c>
      <c r="D1393" s="129" t="s">
        <v>323</v>
      </c>
      <c r="E1393" s="117" t="s">
        <v>1263</v>
      </c>
      <c r="F1393" s="117" t="s">
        <v>1254</v>
      </c>
      <c r="G1393" s="118" t="s">
        <v>483</v>
      </c>
      <c r="H1393" s="117" t="s">
        <v>410</v>
      </c>
      <c r="I1393" s="140"/>
      <c r="J1393" s="50" t="str">
        <f t="shared" si="21"/>
        <v>14</v>
      </c>
    </row>
    <row r="1394" spans="1:10" ht="15" hidden="1" x14ac:dyDescent="0.2">
      <c r="A1394" s="117">
        <v>7</v>
      </c>
      <c r="B1394" s="117" t="s">
        <v>1264</v>
      </c>
      <c r="C1394" s="128" t="s">
        <v>4005</v>
      </c>
      <c r="D1394" s="129" t="s">
        <v>4102</v>
      </c>
      <c r="E1394" s="117" t="s">
        <v>1265</v>
      </c>
      <c r="F1394" s="117" t="s">
        <v>1254</v>
      </c>
      <c r="G1394" s="118" t="s">
        <v>459</v>
      </c>
      <c r="H1394" s="117" t="s">
        <v>3601</v>
      </c>
      <c r="I1394" s="140"/>
      <c r="J1394" s="50" t="str">
        <f t="shared" si="21"/>
        <v>14</v>
      </c>
    </row>
    <row r="1395" spans="1:10" ht="15" hidden="1" x14ac:dyDescent="0.2">
      <c r="A1395" s="117">
        <v>8</v>
      </c>
      <c r="B1395" s="117" t="s">
        <v>1266</v>
      </c>
      <c r="C1395" s="128" t="s">
        <v>1267</v>
      </c>
      <c r="D1395" s="129" t="s">
        <v>560</v>
      </c>
      <c r="E1395" s="117" t="s">
        <v>1268</v>
      </c>
      <c r="F1395" s="117" t="s">
        <v>1254</v>
      </c>
      <c r="G1395" s="118" t="s">
        <v>459</v>
      </c>
      <c r="H1395" s="117" t="s">
        <v>3601</v>
      </c>
      <c r="I1395" s="140"/>
      <c r="J1395" s="50" t="str">
        <f t="shared" si="21"/>
        <v>14</v>
      </c>
    </row>
    <row r="1396" spans="1:10" ht="15" hidden="1" x14ac:dyDescent="0.2">
      <c r="A1396" s="117">
        <v>9</v>
      </c>
      <c r="B1396" s="117" t="s">
        <v>1269</v>
      </c>
      <c r="C1396" s="128" t="s">
        <v>1270</v>
      </c>
      <c r="D1396" s="129" t="s">
        <v>560</v>
      </c>
      <c r="E1396" s="117" t="s">
        <v>2435</v>
      </c>
      <c r="F1396" s="117" t="s">
        <v>1254</v>
      </c>
      <c r="G1396" s="118" t="s">
        <v>459</v>
      </c>
      <c r="H1396" s="117" t="s">
        <v>410</v>
      </c>
      <c r="I1396" s="140"/>
      <c r="J1396" s="50" t="str">
        <f t="shared" si="21"/>
        <v>14</v>
      </c>
    </row>
    <row r="1397" spans="1:10" ht="15" hidden="1" x14ac:dyDescent="0.2">
      <c r="A1397" s="117">
        <v>10</v>
      </c>
      <c r="B1397" s="117" t="s">
        <v>1271</v>
      </c>
      <c r="C1397" s="128" t="s">
        <v>497</v>
      </c>
      <c r="D1397" s="129" t="s">
        <v>3784</v>
      </c>
      <c r="E1397" s="117" t="s">
        <v>4122</v>
      </c>
      <c r="F1397" s="117" t="s">
        <v>1254</v>
      </c>
      <c r="G1397" s="118" t="s">
        <v>459</v>
      </c>
      <c r="H1397" s="117" t="s">
        <v>410</v>
      </c>
      <c r="I1397" s="140"/>
      <c r="J1397" s="50" t="str">
        <f t="shared" si="21"/>
        <v>14</v>
      </c>
    </row>
    <row r="1398" spans="1:10" ht="15" hidden="1" x14ac:dyDescent="0.2">
      <c r="A1398" s="117">
        <v>11</v>
      </c>
      <c r="B1398" s="117" t="s">
        <v>1272</v>
      </c>
      <c r="C1398" s="128" t="s">
        <v>3811</v>
      </c>
      <c r="D1398" s="129" t="s">
        <v>424</v>
      </c>
      <c r="E1398" s="117" t="s">
        <v>4284</v>
      </c>
      <c r="F1398" s="117" t="s">
        <v>1254</v>
      </c>
      <c r="G1398" s="118" t="s">
        <v>459</v>
      </c>
      <c r="H1398" s="117" t="s">
        <v>3601</v>
      </c>
      <c r="I1398" s="140"/>
      <c r="J1398" s="50" t="str">
        <f t="shared" si="21"/>
        <v>14</v>
      </c>
    </row>
    <row r="1399" spans="1:10" ht="15" hidden="1" x14ac:dyDescent="0.2">
      <c r="A1399" s="117">
        <v>12</v>
      </c>
      <c r="B1399" s="117" t="s">
        <v>1273</v>
      </c>
      <c r="C1399" s="128" t="s">
        <v>2412</v>
      </c>
      <c r="D1399" s="129" t="s">
        <v>424</v>
      </c>
      <c r="E1399" s="117" t="s">
        <v>2285</v>
      </c>
      <c r="F1399" s="117" t="s">
        <v>1254</v>
      </c>
      <c r="G1399" s="118" t="s">
        <v>459</v>
      </c>
      <c r="H1399" s="117" t="s">
        <v>3601</v>
      </c>
      <c r="I1399" s="140"/>
      <c r="J1399" s="50" t="str">
        <f t="shared" si="21"/>
        <v>14</v>
      </c>
    </row>
    <row r="1400" spans="1:10" ht="15" hidden="1" x14ac:dyDescent="0.2">
      <c r="A1400" s="117">
        <v>13</v>
      </c>
      <c r="B1400" s="117" t="s">
        <v>1274</v>
      </c>
      <c r="C1400" s="128" t="s">
        <v>337</v>
      </c>
      <c r="D1400" s="129" t="s">
        <v>563</v>
      </c>
      <c r="E1400" s="117" t="s">
        <v>2435</v>
      </c>
      <c r="F1400" s="117" t="s">
        <v>1254</v>
      </c>
      <c r="G1400" s="118" t="s">
        <v>459</v>
      </c>
      <c r="H1400" s="117" t="s">
        <v>3601</v>
      </c>
      <c r="I1400" s="140"/>
      <c r="J1400" s="50" t="str">
        <f t="shared" si="21"/>
        <v>14</v>
      </c>
    </row>
    <row r="1401" spans="1:10" ht="15" hidden="1" x14ac:dyDescent="0.2">
      <c r="A1401" s="117">
        <v>14</v>
      </c>
      <c r="B1401" s="117" t="s">
        <v>1275</v>
      </c>
      <c r="C1401" s="128" t="s">
        <v>538</v>
      </c>
      <c r="D1401" s="129" t="s">
        <v>563</v>
      </c>
      <c r="E1401" s="117" t="s">
        <v>1276</v>
      </c>
      <c r="F1401" s="117" t="s">
        <v>1254</v>
      </c>
      <c r="G1401" s="118" t="s">
        <v>459</v>
      </c>
      <c r="H1401" s="117" t="s">
        <v>3601</v>
      </c>
      <c r="I1401" s="140"/>
      <c r="J1401" s="50" t="str">
        <f t="shared" si="21"/>
        <v>14</v>
      </c>
    </row>
    <row r="1402" spans="1:10" ht="15" hidden="1" x14ac:dyDescent="0.2">
      <c r="A1402" s="117">
        <v>15</v>
      </c>
      <c r="B1402" s="117" t="s">
        <v>1277</v>
      </c>
      <c r="C1402" s="128" t="s">
        <v>1278</v>
      </c>
      <c r="D1402" s="129" t="s">
        <v>563</v>
      </c>
      <c r="E1402" s="117" t="s">
        <v>1229</v>
      </c>
      <c r="F1402" s="117" t="s">
        <v>1254</v>
      </c>
      <c r="G1402" s="118" t="s">
        <v>546</v>
      </c>
      <c r="H1402" s="117" t="s">
        <v>3601</v>
      </c>
      <c r="I1402" s="140"/>
      <c r="J1402" s="50" t="str">
        <f t="shared" si="21"/>
        <v>14</v>
      </c>
    </row>
    <row r="1403" spans="1:10" ht="15" hidden="1" x14ac:dyDescent="0.2">
      <c r="A1403" s="117">
        <v>16</v>
      </c>
      <c r="B1403" s="117" t="s">
        <v>1279</v>
      </c>
      <c r="C1403" s="128" t="s">
        <v>1280</v>
      </c>
      <c r="D1403" s="129" t="s">
        <v>327</v>
      </c>
      <c r="E1403" s="117" t="s">
        <v>18</v>
      </c>
      <c r="F1403" s="117" t="s">
        <v>1254</v>
      </c>
      <c r="G1403" s="118" t="s">
        <v>459</v>
      </c>
      <c r="H1403" s="117" t="s">
        <v>3601</v>
      </c>
      <c r="I1403" s="140"/>
      <c r="J1403" s="50" t="str">
        <f t="shared" si="21"/>
        <v>14</v>
      </c>
    </row>
    <row r="1404" spans="1:10" ht="15" hidden="1" x14ac:dyDescent="0.2">
      <c r="A1404" s="117">
        <v>17</v>
      </c>
      <c r="B1404" s="117" t="s">
        <v>1281</v>
      </c>
      <c r="C1404" s="128" t="s">
        <v>328</v>
      </c>
      <c r="D1404" s="129" t="s">
        <v>1282</v>
      </c>
      <c r="E1404" s="117" t="s">
        <v>2159</v>
      </c>
      <c r="F1404" s="117" t="s">
        <v>1254</v>
      </c>
      <c r="G1404" s="118" t="s">
        <v>459</v>
      </c>
      <c r="H1404" s="117" t="s">
        <v>410</v>
      </c>
      <c r="I1404" s="140"/>
      <c r="J1404" s="50" t="str">
        <f t="shared" si="21"/>
        <v>14</v>
      </c>
    </row>
    <row r="1405" spans="1:10" ht="15" hidden="1" x14ac:dyDescent="0.2">
      <c r="A1405" s="117">
        <v>18</v>
      </c>
      <c r="B1405" s="117" t="s">
        <v>1283</v>
      </c>
      <c r="C1405" s="128" t="s">
        <v>1284</v>
      </c>
      <c r="D1405" s="129" t="s">
        <v>1285</v>
      </c>
      <c r="E1405" s="117" t="s">
        <v>1286</v>
      </c>
      <c r="F1405" s="117" t="s">
        <v>1254</v>
      </c>
      <c r="G1405" s="118" t="s">
        <v>459</v>
      </c>
      <c r="H1405" s="117" t="s">
        <v>410</v>
      </c>
      <c r="I1405" s="140"/>
      <c r="J1405" s="50" t="str">
        <f t="shared" si="21"/>
        <v>14</v>
      </c>
    </row>
    <row r="1406" spans="1:10" ht="15" hidden="1" x14ac:dyDescent="0.2">
      <c r="A1406" s="117">
        <v>19</v>
      </c>
      <c r="B1406" s="117" t="s">
        <v>1287</v>
      </c>
      <c r="C1406" s="128" t="s">
        <v>632</v>
      </c>
      <c r="D1406" s="129" t="s">
        <v>332</v>
      </c>
      <c r="E1406" s="117" t="s">
        <v>2204</v>
      </c>
      <c r="F1406" s="117" t="s">
        <v>1254</v>
      </c>
      <c r="G1406" s="118" t="s">
        <v>459</v>
      </c>
      <c r="H1406" s="117" t="s">
        <v>410</v>
      </c>
      <c r="I1406" s="140"/>
      <c r="J1406" s="50" t="str">
        <f t="shared" si="21"/>
        <v>14</v>
      </c>
    </row>
    <row r="1407" spans="1:10" ht="15" hidden="1" x14ac:dyDescent="0.2">
      <c r="A1407" s="117">
        <v>20</v>
      </c>
      <c r="B1407" s="117" t="s">
        <v>1288</v>
      </c>
      <c r="C1407" s="128" t="s">
        <v>1289</v>
      </c>
      <c r="D1407" s="129" t="s">
        <v>3450</v>
      </c>
      <c r="E1407" s="117" t="s">
        <v>1290</v>
      </c>
      <c r="F1407" s="117" t="s">
        <v>1254</v>
      </c>
      <c r="G1407" s="118" t="s">
        <v>459</v>
      </c>
      <c r="H1407" s="117" t="s">
        <v>410</v>
      </c>
      <c r="I1407" s="140"/>
      <c r="J1407" s="50" t="str">
        <f t="shared" si="21"/>
        <v>14</v>
      </c>
    </row>
    <row r="1408" spans="1:10" ht="15" hidden="1" x14ac:dyDescent="0.2">
      <c r="A1408" s="117">
        <v>21</v>
      </c>
      <c r="B1408" s="117" t="s">
        <v>1291</v>
      </c>
      <c r="C1408" s="128" t="s">
        <v>3698</v>
      </c>
      <c r="D1408" s="129" t="s">
        <v>3450</v>
      </c>
      <c r="E1408" s="117" t="s">
        <v>2715</v>
      </c>
      <c r="F1408" s="117" t="s">
        <v>1254</v>
      </c>
      <c r="G1408" s="118" t="s">
        <v>459</v>
      </c>
      <c r="H1408" s="117" t="s">
        <v>3601</v>
      </c>
      <c r="I1408" s="140"/>
      <c r="J1408" s="50" t="str">
        <f t="shared" si="21"/>
        <v>14</v>
      </c>
    </row>
    <row r="1409" spans="1:10" ht="15" hidden="1" x14ac:dyDescent="0.2">
      <c r="A1409" s="117">
        <v>22</v>
      </c>
      <c r="B1409" s="117" t="s">
        <v>1292</v>
      </c>
      <c r="C1409" s="128" t="s">
        <v>1293</v>
      </c>
      <c r="D1409" s="129" t="s">
        <v>3580</v>
      </c>
      <c r="E1409" s="117" t="s">
        <v>1294</v>
      </c>
      <c r="F1409" s="117" t="s">
        <v>1254</v>
      </c>
      <c r="G1409" s="118" t="s">
        <v>459</v>
      </c>
      <c r="H1409" s="117" t="s">
        <v>3601</v>
      </c>
      <c r="I1409" s="140"/>
      <c r="J1409" s="50" t="str">
        <f t="shared" si="21"/>
        <v>14</v>
      </c>
    </row>
    <row r="1410" spans="1:10" ht="15" hidden="1" x14ac:dyDescent="0.2">
      <c r="A1410" s="117">
        <v>23</v>
      </c>
      <c r="B1410" s="117" t="s">
        <v>1295</v>
      </c>
      <c r="C1410" s="128" t="s">
        <v>1296</v>
      </c>
      <c r="D1410" s="129" t="s">
        <v>3580</v>
      </c>
      <c r="E1410" s="117" t="s">
        <v>1297</v>
      </c>
      <c r="F1410" s="117" t="s">
        <v>1254</v>
      </c>
      <c r="G1410" s="118" t="s">
        <v>459</v>
      </c>
      <c r="H1410" s="117" t="s">
        <v>410</v>
      </c>
      <c r="I1410" s="140"/>
      <c r="J1410" s="50" t="str">
        <f t="shared" si="21"/>
        <v>14</v>
      </c>
    </row>
    <row r="1411" spans="1:10" ht="15" hidden="1" x14ac:dyDescent="0.2">
      <c r="A1411" s="117">
        <v>24</v>
      </c>
      <c r="B1411" s="117" t="s">
        <v>1298</v>
      </c>
      <c r="C1411" s="128" t="s">
        <v>3654</v>
      </c>
      <c r="D1411" s="129" t="s">
        <v>3453</v>
      </c>
      <c r="E1411" s="117" t="s">
        <v>743</v>
      </c>
      <c r="F1411" s="117" t="s">
        <v>1254</v>
      </c>
      <c r="G1411" s="118" t="s">
        <v>459</v>
      </c>
      <c r="H1411" s="117" t="s">
        <v>3601</v>
      </c>
      <c r="I1411" s="140"/>
      <c r="J1411" s="50" t="str">
        <f t="shared" ref="J1411:J1474" si="22">LEFT(F1411,2)</f>
        <v>14</v>
      </c>
    </row>
    <row r="1412" spans="1:10" ht="15" hidden="1" x14ac:dyDescent="0.2">
      <c r="A1412" s="117">
        <v>25</v>
      </c>
      <c r="B1412" s="117" t="s">
        <v>1299</v>
      </c>
      <c r="C1412" s="128" t="s">
        <v>1300</v>
      </c>
      <c r="D1412" s="129" t="s">
        <v>446</v>
      </c>
      <c r="E1412" s="117" t="s">
        <v>1301</v>
      </c>
      <c r="F1412" s="117" t="s">
        <v>1254</v>
      </c>
      <c r="G1412" s="118" t="s">
        <v>459</v>
      </c>
      <c r="H1412" s="117" t="s">
        <v>410</v>
      </c>
      <c r="I1412" s="137"/>
      <c r="J1412" s="50" t="str">
        <f t="shared" si="22"/>
        <v>14</v>
      </c>
    </row>
    <row r="1413" spans="1:10" ht="15" hidden="1" x14ac:dyDescent="0.2">
      <c r="A1413" s="117">
        <v>26</v>
      </c>
      <c r="B1413" s="117" t="s">
        <v>1302</v>
      </c>
      <c r="C1413" s="128" t="s">
        <v>1805</v>
      </c>
      <c r="D1413" s="129" t="s">
        <v>451</v>
      </c>
      <c r="E1413" s="117" t="s">
        <v>1303</v>
      </c>
      <c r="F1413" s="117" t="s">
        <v>1254</v>
      </c>
      <c r="G1413" s="118" t="s">
        <v>459</v>
      </c>
      <c r="H1413" s="117" t="s">
        <v>410</v>
      </c>
      <c r="I1413" s="140"/>
      <c r="J1413" s="50" t="str">
        <f t="shared" si="22"/>
        <v>14</v>
      </c>
    </row>
    <row r="1414" spans="1:10" ht="15" hidden="1" x14ac:dyDescent="0.2">
      <c r="A1414" s="117">
        <v>27</v>
      </c>
      <c r="B1414" s="117" t="s">
        <v>1304</v>
      </c>
      <c r="C1414" s="128" t="s">
        <v>2664</v>
      </c>
      <c r="D1414" s="129" t="s">
        <v>453</v>
      </c>
      <c r="E1414" s="117" t="s">
        <v>3810</v>
      </c>
      <c r="F1414" s="117" t="s">
        <v>1254</v>
      </c>
      <c r="G1414" s="118" t="s">
        <v>459</v>
      </c>
      <c r="H1414" s="117" t="s">
        <v>410</v>
      </c>
      <c r="I1414" s="140"/>
      <c r="J1414" s="50" t="str">
        <f t="shared" si="22"/>
        <v>14</v>
      </c>
    </row>
    <row r="1415" spans="1:10" ht="15" hidden="1" x14ac:dyDescent="0.2">
      <c r="A1415" s="117">
        <v>28</v>
      </c>
      <c r="B1415" s="117" t="s">
        <v>1305</v>
      </c>
      <c r="C1415" s="128" t="s">
        <v>412</v>
      </c>
      <c r="D1415" s="129" t="s">
        <v>251</v>
      </c>
      <c r="E1415" s="117" t="s">
        <v>1306</v>
      </c>
      <c r="F1415" s="117" t="s">
        <v>1254</v>
      </c>
      <c r="G1415" s="118" t="s">
        <v>459</v>
      </c>
      <c r="H1415" s="117" t="s">
        <v>410</v>
      </c>
      <c r="I1415" s="140"/>
      <c r="J1415" s="50" t="str">
        <f t="shared" si="22"/>
        <v>14</v>
      </c>
    </row>
    <row r="1416" spans="1:10" ht="15" hidden="1" x14ac:dyDescent="0.2">
      <c r="A1416" s="117">
        <v>29</v>
      </c>
      <c r="B1416" s="117" t="s">
        <v>1307</v>
      </c>
      <c r="C1416" s="128" t="s">
        <v>573</v>
      </c>
      <c r="D1416" s="129" t="s">
        <v>466</v>
      </c>
      <c r="E1416" s="117" t="s">
        <v>1308</v>
      </c>
      <c r="F1416" s="117" t="s">
        <v>1254</v>
      </c>
      <c r="G1416" s="118" t="s">
        <v>459</v>
      </c>
      <c r="H1416" s="117" t="s">
        <v>410</v>
      </c>
      <c r="I1416" s="140"/>
      <c r="J1416" s="50" t="str">
        <f t="shared" si="22"/>
        <v>14</v>
      </c>
    </row>
    <row r="1417" spans="1:10" ht="15" hidden="1" x14ac:dyDescent="0.2">
      <c r="A1417" s="117">
        <v>30</v>
      </c>
      <c r="B1417" s="117" t="s">
        <v>1309</v>
      </c>
      <c r="C1417" s="128" t="s">
        <v>1310</v>
      </c>
      <c r="D1417" s="129" t="s">
        <v>338</v>
      </c>
      <c r="E1417" s="117" t="s">
        <v>1311</v>
      </c>
      <c r="F1417" s="117" t="s">
        <v>1254</v>
      </c>
      <c r="G1417" s="118" t="s">
        <v>459</v>
      </c>
      <c r="H1417" s="117" t="s">
        <v>3601</v>
      </c>
      <c r="I1417" s="140"/>
      <c r="J1417" s="50" t="str">
        <f t="shared" si="22"/>
        <v>14</v>
      </c>
    </row>
    <row r="1418" spans="1:10" ht="15" hidden="1" x14ac:dyDescent="0.2">
      <c r="A1418" s="117">
        <v>31</v>
      </c>
      <c r="B1418" s="117" t="s">
        <v>1312</v>
      </c>
      <c r="C1418" s="128" t="s">
        <v>348</v>
      </c>
      <c r="D1418" s="129" t="s">
        <v>3931</v>
      </c>
      <c r="E1418" s="117" t="s">
        <v>1432</v>
      </c>
      <c r="F1418" s="117" t="s">
        <v>1254</v>
      </c>
      <c r="G1418" s="118" t="s">
        <v>459</v>
      </c>
      <c r="H1418" s="117" t="s">
        <v>410</v>
      </c>
      <c r="I1418" s="140"/>
      <c r="J1418" s="50" t="str">
        <f t="shared" si="22"/>
        <v>14</v>
      </c>
    </row>
    <row r="1419" spans="1:10" ht="15" hidden="1" x14ac:dyDescent="0.2">
      <c r="A1419" s="117">
        <v>32</v>
      </c>
      <c r="B1419" s="117" t="s">
        <v>1313</v>
      </c>
      <c r="C1419" s="128" t="s">
        <v>1763</v>
      </c>
      <c r="D1419" s="129" t="s">
        <v>471</v>
      </c>
      <c r="E1419" s="117" t="s">
        <v>2358</v>
      </c>
      <c r="F1419" s="117" t="s">
        <v>1254</v>
      </c>
      <c r="G1419" s="118" t="s">
        <v>459</v>
      </c>
      <c r="H1419" s="117" t="s">
        <v>3601</v>
      </c>
      <c r="I1419" s="140"/>
      <c r="J1419" s="50" t="str">
        <f t="shared" si="22"/>
        <v>14</v>
      </c>
    </row>
    <row r="1420" spans="1:10" ht="15" hidden="1" x14ac:dyDescent="0.2">
      <c r="A1420" s="117">
        <v>33</v>
      </c>
      <c r="B1420" s="117" t="s">
        <v>1314</v>
      </c>
      <c r="C1420" s="128" t="s">
        <v>1315</v>
      </c>
      <c r="D1420" s="129" t="s">
        <v>343</v>
      </c>
      <c r="E1420" s="117" t="s">
        <v>3850</v>
      </c>
      <c r="F1420" s="117" t="s">
        <v>1254</v>
      </c>
      <c r="G1420" s="118" t="s">
        <v>459</v>
      </c>
      <c r="H1420" s="117" t="s">
        <v>3601</v>
      </c>
      <c r="I1420" s="140"/>
      <c r="J1420" s="50" t="str">
        <f t="shared" si="22"/>
        <v>14</v>
      </c>
    </row>
    <row r="1421" spans="1:10" ht="15" hidden="1" x14ac:dyDescent="0.2">
      <c r="A1421" s="117">
        <v>34</v>
      </c>
      <c r="B1421" s="117" t="s">
        <v>2776</v>
      </c>
      <c r="C1421" s="128" t="s">
        <v>2777</v>
      </c>
      <c r="D1421" s="129" t="s">
        <v>343</v>
      </c>
      <c r="E1421" s="117" t="s">
        <v>53</v>
      </c>
      <c r="F1421" s="117" t="s">
        <v>1254</v>
      </c>
      <c r="G1421" s="118" t="s">
        <v>459</v>
      </c>
      <c r="H1421" s="117" t="s">
        <v>410</v>
      </c>
      <c r="I1421" s="140"/>
      <c r="J1421" s="50" t="str">
        <f t="shared" si="22"/>
        <v>14</v>
      </c>
    </row>
    <row r="1422" spans="1:10" ht="15" hidden="1" x14ac:dyDescent="0.2">
      <c r="A1422" s="117">
        <v>35</v>
      </c>
      <c r="B1422" s="117" t="s">
        <v>2778</v>
      </c>
      <c r="C1422" s="128" t="s">
        <v>2779</v>
      </c>
      <c r="D1422" s="129" t="s">
        <v>477</v>
      </c>
      <c r="E1422" s="117" t="s">
        <v>2237</v>
      </c>
      <c r="F1422" s="117" t="s">
        <v>1254</v>
      </c>
      <c r="G1422" s="118" t="s">
        <v>459</v>
      </c>
      <c r="H1422" s="117" t="s">
        <v>410</v>
      </c>
      <c r="I1422" s="140"/>
      <c r="J1422" s="50" t="str">
        <f t="shared" si="22"/>
        <v>14</v>
      </c>
    </row>
    <row r="1423" spans="1:10" ht="15" hidden="1" x14ac:dyDescent="0.2">
      <c r="A1423" s="117">
        <v>36</v>
      </c>
      <c r="B1423" s="117" t="s">
        <v>2780</v>
      </c>
      <c r="C1423" s="128" t="s">
        <v>2781</v>
      </c>
      <c r="D1423" s="129" t="s">
        <v>344</v>
      </c>
      <c r="E1423" s="117" t="s">
        <v>3774</v>
      </c>
      <c r="F1423" s="117" t="s">
        <v>1254</v>
      </c>
      <c r="G1423" s="118" t="s">
        <v>459</v>
      </c>
      <c r="H1423" s="117" t="s">
        <v>410</v>
      </c>
      <c r="I1423" s="140"/>
      <c r="J1423" s="50" t="str">
        <f t="shared" si="22"/>
        <v>14</v>
      </c>
    </row>
    <row r="1424" spans="1:10" ht="15" hidden="1" x14ac:dyDescent="0.2">
      <c r="A1424" s="117">
        <v>37</v>
      </c>
      <c r="B1424" s="117" t="s">
        <v>2782</v>
      </c>
      <c r="C1424" s="128" t="s">
        <v>2783</v>
      </c>
      <c r="D1424" s="129" t="s">
        <v>607</v>
      </c>
      <c r="E1424" s="117" t="s">
        <v>2148</v>
      </c>
      <c r="F1424" s="117" t="s">
        <v>1254</v>
      </c>
      <c r="G1424" s="118"/>
      <c r="H1424" s="117" t="s">
        <v>3601</v>
      </c>
      <c r="I1424" s="140"/>
      <c r="J1424" s="50" t="str">
        <f t="shared" si="22"/>
        <v>14</v>
      </c>
    </row>
    <row r="1425" spans="1:10" ht="15" hidden="1" x14ac:dyDescent="0.2">
      <c r="A1425" s="117">
        <v>38</v>
      </c>
      <c r="B1425" s="117" t="s">
        <v>2784</v>
      </c>
      <c r="C1425" s="128" t="s">
        <v>361</v>
      </c>
      <c r="D1425" s="129" t="s">
        <v>491</v>
      </c>
      <c r="E1425" s="117" t="s">
        <v>3445</v>
      </c>
      <c r="F1425" s="117" t="s">
        <v>1254</v>
      </c>
      <c r="G1425" s="118" t="s">
        <v>459</v>
      </c>
      <c r="H1425" s="117" t="s">
        <v>410</v>
      </c>
      <c r="I1425" s="140"/>
      <c r="J1425" s="50" t="str">
        <f t="shared" si="22"/>
        <v>14</v>
      </c>
    </row>
    <row r="1426" spans="1:10" ht="15" hidden="1" x14ac:dyDescent="0.2">
      <c r="A1426" s="117">
        <v>39</v>
      </c>
      <c r="B1426" s="117" t="s">
        <v>2785</v>
      </c>
      <c r="C1426" s="128" t="s">
        <v>3593</v>
      </c>
      <c r="D1426" s="129" t="s">
        <v>346</v>
      </c>
      <c r="E1426" s="117" t="s">
        <v>2786</v>
      </c>
      <c r="F1426" s="117" t="s">
        <v>1254</v>
      </c>
      <c r="G1426" s="118" t="s">
        <v>459</v>
      </c>
      <c r="H1426" s="117" t="s">
        <v>3601</v>
      </c>
      <c r="I1426" s="140"/>
      <c r="J1426" s="50" t="str">
        <f t="shared" si="22"/>
        <v>14</v>
      </c>
    </row>
    <row r="1427" spans="1:10" ht="15" hidden="1" x14ac:dyDescent="0.2">
      <c r="A1427" s="117">
        <v>40</v>
      </c>
      <c r="B1427" s="117" t="s">
        <v>2787</v>
      </c>
      <c r="C1427" s="128" t="s">
        <v>2788</v>
      </c>
      <c r="D1427" s="129" t="s">
        <v>626</v>
      </c>
      <c r="E1427" s="117" t="s">
        <v>2789</v>
      </c>
      <c r="F1427" s="117" t="s">
        <v>1254</v>
      </c>
      <c r="G1427" s="118" t="s">
        <v>459</v>
      </c>
      <c r="H1427" s="117" t="s">
        <v>410</v>
      </c>
      <c r="I1427" s="140"/>
      <c r="J1427" s="50" t="str">
        <f t="shared" si="22"/>
        <v>14</v>
      </c>
    </row>
    <row r="1428" spans="1:10" ht="15" hidden="1" x14ac:dyDescent="0.2">
      <c r="A1428" s="117">
        <v>41</v>
      </c>
      <c r="B1428" s="117" t="s">
        <v>2790</v>
      </c>
      <c r="C1428" s="128" t="s">
        <v>2791</v>
      </c>
      <c r="D1428" s="129" t="s">
        <v>630</v>
      </c>
      <c r="E1428" s="117" t="s">
        <v>2792</v>
      </c>
      <c r="F1428" s="117" t="s">
        <v>1254</v>
      </c>
      <c r="G1428" s="118" t="s">
        <v>459</v>
      </c>
      <c r="H1428" s="117" t="s">
        <v>410</v>
      </c>
      <c r="I1428" s="140"/>
      <c r="J1428" s="50" t="str">
        <f t="shared" si="22"/>
        <v>14</v>
      </c>
    </row>
    <row r="1429" spans="1:10" ht="15" hidden="1" x14ac:dyDescent="0.2">
      <c r="A1429" s="117">
        <v>42</v>
      </c>
      <c r="B1429" s="117" t="s">
        <v>2793</v>
      </c>
      <c r="C1429" s="128" t="s">
        <v>2794</v>
      </c>
      <c r="D1429" s="129" t="s">
        <v>514</v>
      </c>
      <c r="E1429" s="117" t="s">
        <v>2795</v>
      </c>
      <c r="F1429" s="117" t="s">
        <v>1254</v>
      </c>
      <c r="G1429" s="118" t="s">
        <v>459</v>
      </c>
      <c r="H1429" s="117" t="s">
        <v>410</v>
      </c>
      <c r="I1429" s="140"/>
      <c r="J1429" s="50" t="str">
        <f t="shared" si="22"/>
        <v>14</v>
      </c>
    </row>
    <row r="1430" spans="1:10" ht="15" hidden="1" x14ac:dyDescent="0.2">
      <c r="A1430" s="117">
        <v>43</v>
      </c>
      <c r="B1430" s="117" t="s">
        <v>2796</v>
      </c>
      <c r="C1430" s="128" t="s">
        <v>3558</v>
      </c>
      <c r="D1430" s="129" t="s">
        <v>514</v>
      </c>
      <c r="E1430" s="117" t="s">
        <v>2797</v>
      </c>
      <c r="F1430" s="117" t="s">
        <v>1254</v>
      </c>
      <c r="G1430" s="118" t="s">
        <v>459</v>
      </c>
      <c r="H1430" s="117" t="s">
        <v>3601</v>
      </c>
      <c r="I1430" s="140" t="s">
        <v>2798</v>
      </c>
      <c r="J1430" s="50" t="str">
        <f t="shared" si="22"/>
        <v>14</v>
      </c>
    </row>
    <row r="1431" spans="1:10" ht="15" hidden="1" x14ac:dyDescent="0.2">
      <c r="A1431" s="117">
        <v>44</v>
      </c>
      <c r="B1431" s="117" t="s">
        <v>2799</v>
      </c>
      <c r="C1431" s="128" t="s">
        <v>2800</v>
      </c>
      <c r="D1431" s="129" t="s">
        <v>514</v>
      </c>
      <c r="E1431" s="117" t="s">
        <v>4389</v>
      </c>
      <c r="F1431" s="117" t="s">
        <v>1254</v>
      </c>
      <c r="G1431" s="118" t="s">
        <v>470</v>
      </c>
      <c r="H1431" s="117" t="s">
        <v>3601</v>
      </c>
      <c r="I1431" s="149"/>
      <c r="J1431" s="50" t="str">
        <f t="shared" si="22"/>
        <v>14</v>
      </c>
    </row>
    <row r="1432" spans="1:10" ht="15" hidden="1" x14ac:dyDescent="0.2">
      <c r="A1432" s="117">
        <v>45</v>
      </c>
      <c r="B1432" s="117" t="s">
        <v>2801</v>
      </c>
      <c r="C1432" s="128" t="s">
        <v>2802</v>
      </c>
      <c r="D1432" s="129" t="s">
        <v>354</v>
      </c>
      <c r="E1432" s="117" t="s">
        <v>2482</v>
      </c>
      <c r="F1432" s="117" t="s">
        <v>1254</v>
      </c>
      <c r="G1432" s="118" t="s">
        <v>459</v>
      </c>
      <c r="H1432" s="117" t="s">
        <v>410</v>
      </c>
      <c r="I1432" s="140"/>
      <c r="J1432" s="50" t="str">
        <f t="shared" si="22"/>
        <v>14</v>
      </c>
    </row>
    <row r="1433" spans="1:10" ht="15" hidden="1" x14ac:dyDescent="0.2">
      <c r="A1433" s="117">
        <v>46</v>
      </c>
      <c r="B1433" s="117" t="s">
        <v>2803</v>
      </c>
      <c r="C1433" s="128" t="s">
        <v>2804</v>
      </c>
      <c r="D1433" s="129" t="s">
        <v>357</v>
      </c>
      <c r="E1433" s="117" t="s">
        <v>2797</v>
      </c>
      <c r="F1433" s="117" t="s">
        <v>1254</v>
      </c>
      <c r="G1433" s="118" t="s">
        <v>459</v>
      </c>
      <c r="H1433" s="117" t="s">
        <v>410</v>
      </c>
      <c r="I1433" s="140"/>
      <c r="J1433" s="50" t="str">
        <f t="shared" si="22"/>
        <v>14</v>
      </c>
    </row>
    <row r="1434" spans="1:10" ht="15" hidden="1" x14ac:dyDescent="0.2">
      <c r="A1434" s="117">
        <v>47</v>
      </c>
      <c r="B1434" s="117" t="s">
        <v>2805</v>
      </c>
      <c r="C1434" s="128" t="s">
        <v>2806</v>
      </c>
      <c r="D1434" s="129" t="s">
        <v>357</v>
      </c>
      <c r="E1434" s="117" t="s">
        <v>2807</v>
      </c>
      <c r="F1434" s="117" t="s">
        <v>1254</v>
      </c>
      <c r="G1434" s="118" t="s">
        <v>459</v>
      </c>
      <c r="H1434" s="117" t="s">
        <v>3601</v>
      </c>
      <c r="I1434" s="140"/>
      <c r="J1434" s="50" t="str">
        <f t="shared" si="22"/>
        <v>14</v>
      </c>
    </row>
    <row r="1435" spans="1:10" ht="15" hidden="1" x14ac:dyDescent="0.2">
      <c r="A1435" s="117">
        <v>48</v>
      </c>
      <c r="B1435" s="117" t="s">
        <v>2808</v>
      </c>
      <c r="C1435" s="128" t="s">
        <v>4400</v>
      </c>
      <c r="D1435" s="129" t="s">
        <v>523</v>
      </c>
      <c r="E1435" s="117" t="s">
        <v>2809</v>
      </c>
      <c r="F1435" s="117" t="s">
        <v>1254</v>
      </c>
      <c r="G1435" s="118" t="s">
        <v>459</v>
      </c>
      <c r="H1435" s="117" t="s">
        <v>410</v>
      </c>
      <c r="I1435" s="149"/>
      <c r="J1435" s="50" t="str">
        <f t="shared" si="22"/>
        <v>14</v>
      </c>
    </row>
    <row r="1436" spans="1:10" ht="15" hidden="1" x14ac:dyDescent="0.2">
      <c r="A1436" s="117">
        <v>49</v>
      </c>
      <c r="B1436" s="117" t="s">
        <v>2810</v>
      </c>
      <c r="C1436" s="128" t="s">
        <v>3669</v>
      </c>
      <c r="D1436" s="129" t="s">
        <v>3748</v>
      </c>
      <c r="E1436" s="117" t="s">
        <v>2811</v>
      </c>
      <c r="F1436" s="117" t="s">
        <v>1254</v>
      </c>
      <c r="G1436" s="118"/>
      <c r="H1436" s="117" t="s">
        <v>410</v>
      </c>
      <c r="I1436" s="137" t="s">
        <v>3632</v>
      </c>
      <c r="J1436" s="50" t="str">
        <f t="shared" si="22"/>
        <v>14</v>
      </c>
    </row>
    <row r="1437" spans="1:10" ht="15" hidden="1" x14ac:dyDescent="0.2">
      <c r="A1437" s="117">
        <v>50</v>
      </c>
      <c r="B1437" s="117" t="s">
        <v>2812</v>
      </c>
      <c r="C1437" s="128" t="s">
        <v>2813</v>
      </c>
      <c r="D1437" s="129" t="s">
        <v>4406</v>
      </c>
      <c r="E1437" s="117" t="s">
        <v>524</v>
      </c>
      <c r="F1437" s="117" t="s">
        <v>1254</v>
      </c>
      <c r="G1437" s="118" t="s">
        <v>459</v>
      </c>
      <c r="H1437" s="117" t="s">
        <v>410</v>
      </c>
      <c r="I1437" s="140"/>
      <c r="J1437" s="50" t="str">
        <f t="shared" si="22"/>
        <v>14</v>
      </c>
    </row>
    <row r="1438" spans="1:10" ht="15" hidden="1" x14ac:dyDescent="0.2">
      <c r="A1438" s="117">
        <v>51</v>
      </c>
      <c r="B1438" s="117" t="s">
        <v>2814</v>
      </c>
      <c r="C1438" s="128" t="s">
        <v>497</v>
      </c>
      <c r="D1438" s="129" t="s">
        <v>373</v>
      </c>
      <c r="E1438" s="117" t="s">
        <v>2478</v>
      </c>
      <c r="F1438" s="117" t="s">
        <v>1254</v>
      </c>
      <c r="G1438" s="118" t="s">
        <v>459</v>
      </c>
      <c r="H1438" s="117" t="s">
        <v>410</v>
      </c>
      <c r="I1438" s="140"/>
      <c r="J1438" s="50" t="str">
        <f t="shared" si="22"/>
        <v>14</v>
      </c>
    </row>
    <row r="1439" spans="1:10" ht="15" hidden="1" x14ac:dyDescent="0.2">
      <c r="A1439" s="117">
        <v>52</v>
      </c>
      <c r="B1439" s="117" t="s">
        <v>2815</v>
      </c>
      <c r="C1439" s="128" t="s">
        <v>2800</v>
      </c>
      <c r="D1439" s="129" t="s">
        <v>373</v>
      </c>
      <c r="E1439" s="117" t="s">
        <v>2816</v>
      </c>
      <c r="F1439" s="117" t="s">
        <v>1254</v>
      </c>
      <c r="G1439" s="118" t="s">
        <v>459</v>
      </c>
      <c r="H1439" s="117" t="s">
        <v>410</v>
      </c>
      <c r="I1439" s="137"/>
      <c r="J1439" s="50" t="str">
        <f t="shared" si="22"/>
        <v>14</v>
      </c>
    </row>
    <row r="1440" spans="1:10" ht="15" hidden="1" x14ac:dyDescent="0.2">
      <c r="A1440" s="117">
        <v>53</v>
      </c>
      <c r="B1440" s="117" t="s">
        <v>2817</v>
      </c>
      <c r="C1440" s="128" t="s">
        <v>2818</v>
      </c>
      <c r="D1440" s="129" t="s">
        <v>3431</v>
      </c>
      <c r="E1440" s="117" t="s">
        <v>2819</v>
      </c>
      <c r="F1440" s="117" t="s">
        <v>1254</v>
      </c>
      <c r="G1440" s="118" t="s">
        <v>459</v>
      </c>
      <c r="H1440" s="117" t="s">
        <v>410</v>
      </c>
      <c r="I1440" s="140"/>
      <c r="J1440" s="50" t="str">
        <f t="shared" si="22"/>
        <v>14</v>
      </c>
    </row>
    <row r="1441" spans="1:10" ht="15" hidden="1" x14ac:dyDescent="0.2">
      <c r="A1441" s="117">
        <v>54</v>
      </c>
      <c r="B1441" s="117" t="s">
        <v>2820</v>
      </c>
      <c r="C1441" s="128" t="s">
        <v>2821</v>
      </c>
      <c r="D1441" s="129" t="s">
        <v>3767</v>
      </c>
      <c r="E1441" s="117" t="s">
        <v>4113</v>
      </c>
      <c r="F1441" s="117" t="s">
        <v>1254</v>
      </c>
      <c r="G1441" s="118" t="s">
        <v>459</v>
      </c>
      <c r="H1441" s="117" t="s">
        <v>410</v>
      </c>
      <c r="I1441" s="140"/>
      <c r="J1441" s="50" t="str">
        <f t="shared" si="22"/>
        <v>14</v>
      </c>
    </row>
    <row r="1442" spans="1:10" ht="15" hidden="1" x14ac:dyDescent="0.2">
      <c r="A1442" s="117">
        <v>55</v>
      </c>
      <c r="B1442" s="117" t="s">
        <v>2822</v>
      </c>
      <c r="C1442" s="128" t="s">
        <v>3984</v>
      </c>
      <c r="D1442" s="129" t="s">
        <v>3767</v>
      </c>
      <c r="E1442" s="117" t="s">
        <v>53</v>
      </c>
      <c r="F1442" s="117" t="s">
        <v>1254</v>
      </c>
      <c r="G1442" s="118"/>
      <c r="H1442" s="117" t="s">
        <v>410</v>
      </c>
      <c r="I1442" s="149"/>
      <c r="J1442" s="50" t="str">
        <f t="shared" si="22"/>
        <v>14</v>
      </c>
    </row>
    <row r="1443" spans="1:10" ht="15" hidden="1" x14ac:dyDescent="0.2">
      <c r="A1443" s="117">
        <v>1</v>
      </c>
      <c r="B1443" s="117" t="s">
        <v>2823</v>
      </c>
      <c r="C1443" s="128" t="s">
        <v>2824</v>
      </c>
      <c r="D1443" s="129" t="s">
        <v>407</v>
      </c>
      <c r="E1443" s="117" t="s">
        <v>2116</v>
      </c>
      <c r="F1443" s="117" t="s">
        <v>2825</v>
      </c>
      <c r="G1443" s="118" t="s">
        <v>459</v>
      </c>
      <c r="H1443" s="117" t="s">
        <v>410</v>
      </c>
      <c r="I1443" s="140"/>
      <c r="J1443" s="50" t="str">
        <f t="shared" si="22"/>
        <v>14</v>
      </c>
    </row>
    <row r="1444" spans="1:10" ht="15" hidden="1" x14ac:dyDescent="0.2">
      <c r="A1444" s="117">
        <v>2</v>
      </c>
      <c r="B1444" s="117" t="s">
        <v>2826</v>
      </c>
      <c r="C1444" s="128" t="s">
        <v>2827</v>
      </c>
      <c r="D1444" s="129" t="s">
        <v>3892</v>
      </c>
      <c r="E1444" s="117" t="s">
        <v>3570</v>
      </c>
      <c r="F1444" s="117" t="s">
        <v>2825</v>
      </c>
      <c r="G1444" s="118" t="s">
        <v>459</v>
      </c>
      <c r="H1444" s="117" t="s">
        <v>410</v>
      </c>
      <c r="I1444" s="140"/>
      <c r="J1444" s="50" t="str">
        <f t="shared" si="22"/>
        <v>14</v>
      </c>
    </row>
    <row r="1445" spans="1:10" ht="15" hidden="1" x14ac:dyDescent="0.2">
      <c r="A1445" s="117">
        <v>3</v>
      </c>
      <c r="B1445" s="117" t="s">
        <v>2828</v>
      </c>
      <c r="C1445" s="128" t="s">
        <v>2829</v>
      </c>
      <c r="D1445" s="129" t="s">
        <v>885</v>
      </c>
      <c r="E1445" s="117" t="s">
        <v>2830</v>
      </c>
      <c r="F1445" s="117" t="s">
        <v>2825</v>
      </c>
      <c r="G1445" s="118" t="s">
        <v>459</v>
      </c>
      <c r="H1445" s="117" t="s">
        <v>410</v>
      </c>
      <c r="I1445" s="140"/>
      <c r="J1445" s="50" t="str">
        <f t="shared" si="22"/>
        <v>14</v>
      </c>
    </row>
    <row r="1446" spans="1:10" ht="15" hidden="1" x14ac:dyDescent="0.2">
      <c r="A1446" s="117">
        <v>4</v>
      </c>
      <c r="B1446" s="117" t="s">
        <v>2831</v>
      </c>
      <c r="C1446" s="128" t="s">
        <v>2272</v>
      </c>
      <c r="D1446" s="129" t="s">
        <v>2832</v>
      </c>
      <c r="E1446" s="117" t="s">
        <v>2833</v>
      </c>
      <c r="F1446" s="117" t="s">
        <v>2825</v>
      </c>
      <c r="G1446" s="118" t="s">
        <v>459</v>
      </c>
      <c r="H1446" s="117" t="s">
        <v>410</v>
      </c>
      <c r="I1446" s="140"/>
      <c r="J1446" s="50" t="str">
        <f t="shared" si="22"/>
        <v>14</v>
      </c>
    </row>
    <row r="1447" spans="1:10" ht="15" hidden="1" x14ac:dyDescent="0.2">
      <c r="A1447" s="117">
        <v>5</v>
      </c>
      <c r="B1447" s="117" t="s">
        <v>2834</v>
      </c>
      <c r="C1447" s="128" t="s">
        <v>2270</v>
      </c>
      <c r="D1447" s="129" t="s">
        <v>1601</v>
      </c>
      <c r="E1447" s="117" t="s">
        <v>2175</v>
      </c>
      <c r="F1447" s="117" t="s">
        <v>2825</v>
      </c>
      <c r="G1447" s="118" t="s">
        <v>459</v>
      </c>
      <c r="H1447" s="117" t="s">
        <v>410</v>
      </c>
      <c r="I1447" s="140"/>
      <c r="J1447" s="50" t="str">
        <f t="shared" si="22"/>
        <v>14</v>
      </c>
    </row>
    <row r="1448" spans="1:10" ht="15" hidden="1" x14ac:dyDescent="0.2">
      <c r="A1448" s="117">
        <v>6</v>
      </c>
      <c r="B1448" s="117" t="s">
        <v>2835</v>
      </c>
      <c r="C1448" s="128" t="s">
        <v>2217</v>
      </c>
      <c r="D1448" s="129" t="s">
        <v>323</v>
      </c>
      <c r="E1448" s="117" t="s">
        <v>2836</v>
      </c>
      <c r="F1448" s="117" t="s">
        <v>2825</v>
      </c>
      <c r="G1448" s="118" t="s">
        <v>459</v>
      </c>
      <c r="H1448" s="117" t="s">
        <v>410</v>
      </c>
      <c r="I1448" s="140"/>
      <c r="J1448" s="50" t="str">
        <f t="shared" si="22"/>
        <v>14</v>
      </c>
    </row>
    <row r="1449" spans="1:10" ht="15" hidden="1" x14ac:dyDescent="0.2">
      <c r="A1449" s="117">
        <v>7</v>
      </c>
      <c r="B1449" s="125" t="s">
        <v>2837</v>
      </c>
      <c r="C1449" s="128" t="s">
        <v>2591</v>
      </c>
      <c r="D1449" s="129" t="s">
        <v>2838</v>
      </c>
      <c r="E1449" s="117" t="s">
        <v>1286</v>
      </c>
      <c r="F1449" s="117" t="s">
        <v>2825</v>
      </c>
      <c r="G1449" s="118"/>
      <c r="H1449" s="117" t="s">
        <v>410</v>
      </c>
      <c r="I1449" s="140"/>
      <c r="J1449" s="50" t="str">
        <f t="shared" si="22"/>
        <v>14</v>
      </c>
    </row>
    <row r="1450" spans="1:10" ht="15" hidden="1" x14ac:dyDescent="0.2">
      <c r="A1450" s="117">
        <v>8</v>
      </c>
      <c r="B1450" s="117" t="s">
        <v>2839</v>
      </c>
      <c r="C1450" s="128" t="s">
        <v>2840</v>
      </c>
      <c r="D1450" s="129" t="s">
        <v>424</v>
      </c>
      <c r="E1450" s="117" t="s">
        <v>2841</v>
      </c>
      <c r="F1450" s="117" t="s">
        <v>2825</v>
      </c>
      <c r="G1450" s="118" t="s">
        <v>459</v>
      </c>
      <c r="H1450" s="117" t="s">
        <v>3601</v>
      </c>
      <c r="I1450" s="140"/>
      <c r="J1450" s="50" t="str">
        <f t="shared" si="22"/>
        <v>14</v>
      </c>
    </row>
    <row r="1451" spans="1:10" ht="15" hidden="1" x14ac:dyDescent="0.2">
      <c r="A1451" s="117">
        <v>9</v>
      </c>
      <c r="B1451" s="117" t="s">
        <v>2842</v>
      </c>
      <c r="C1451" s="128" t="s">
        <v>4136</v>
      </c>
      <c r="D1451" s="129" t="s">
        <v>3555</v>
      </c>
      <c r="E1451" s="117" t="s">
        <v>2334</v>
      </c>
      <c r="F1451" s="117" t="s">
        <v>2825</v>
      </c>
      <c r="G1451" s="118" t="s">
        <v>459</v>
      </c>
      <c r="H1451" s="117" t="s">
        <v>3601</v>
      </c>
      <c r="I1451" s="140"/>
      <c r="J1451" s="50" t="str">
        <f t="shared" si="22"/>
        <v>14</v>
      </c>
    </row>
    <row r="1452" spans="1:10" ht="15" hidden="1" x14ac:dyDescent="0.2">
      <c r="A1452" s="117">
        <v>10</v>
      </c>
      <c r="B1452" s="117" t="s">
        <v>2843</v>
      </c>
      <c r="C1452" s="128" t="s">
        <v>2844</v>
      </c>
      <c r="D1452" s="129" t="s">
        <v>563</v>
      </c>
      <c r="E1452" s="117" t="s">
        <v>1121</v>
      </c>
      <c r="F1452" s="117" t="s">
        <v>2825</v>
      </c>
      <c r="G1452" s="118" t="s">
        <v>459</v>
      </c>
      <c r="H1452" s="117" t="s">
        <v>410</v>
      </c>
      <c r="I1452" s="140"/>
      <c r="J1452" s="50" t="str">
        <f t="shared" si="22"/>
        <v>14</v>
      </c>
    </row>
    <row r="1453" spans="1:10" ht="15" hidden="1" x14ac:dyDescent="0.2">
      <c r="A1453" s="117">
        <v>11</v>
      </c>
      <c r="B1453" s="117" t="s">
        <v>2845</v>
      </c>
      <c r="C1453" s="128" t="s">
        <v>2846</v>
      </c>
      <c r="D1453" s="129" t="s">
        <v>325</v>
      </c>
      <c r="E1453" s="117" t="s">
        <v>2847</v>
      </c>
      <c r="F1453" s="117" t="s">
        <v>2825</v>
      </c>
      <c r="G1453" s="118"/>
      <c r="H1453" s="117" t="s">
        <v>410</v>
      </c>
      <c r="I1453" s="140"/>
      <c r="J1453" s="50" t="str">
        <f t="shared" si="22"/>
        <v>14</v>
      </c>
    </row>
    <row r="1454" spans="1:10" ht="15" hidden="1" x14ac:dyDescent="0.2">
      <c r="A1454" s="117">
        <v>12</v>
      </c>
      <c r="B1454" s="117" t="s">
        <v>2848</v>
      </c>
      <c r="C1454" s="128" t="s">
        <v>2849</v>
      </c>
      <c r="D1454" s="129" t="s">
        <v>329</v>
      </c>
      <c r="E1454" s="117" t="s">
        <v>2578</v>
      </c>
      <c r="F1454" s="117" t="s">
        <v>2825</v>
      </c>
      <c r="G1454" s="118" t="s">
        <v>459</v>
      </c>
      <c r="H1454" s="117" t="s">
        <v>410</v>
      </c>
      <c r="I1454" s="140"/>
      <c r="J1454" s="50" t="str">
        <f t="shared" si="22"/>
        <v>14</v>
      </c>
    </row>
    <row r="1455" spans="1:10" ht="15" hidden="1" x14ac:dyDescent="0.2">
      <c r="A1455" s="117">
        <v>13</v>
      </c>
      <c r="B1455" s="117" t="s">
        <v>2850</v>
      </c>
      <c r="C1455" s="128" t="s">
        <v>2851</v>
      </c>
      <c r="D1455" s="129" t="s">
        <v>329</v>
      </c>
      <c r="E1455" s="117" t="s">
        <v>2478</v>
      </c>
      <c r="F1455" s="117" t="s">
        <v>2825</v>
      </c>
      <c r="G1455" s="118" t="s">
        <v>459</v>
      </c>
      <c r="H1455" s="117" t="s">
        <v>410</v>
      </c>
      <c r="I1455" s="140"/>
      <c r="J1455" s="50" t="str">
        <f t="shared" si="22"/>
        <v>14</v>
      </c>
    </row>
    <row r="1456" spans="1:10" ht="15" hidden="1" x14ac:dyDescent="0.2">
      <c r="A1456" s="117">
        <v>14</v>
      </c>
      <c r="B1456" s="117" t="s">
        <v>2852</v>
      </c>
      <c r="C1456" s="128" t="s">
        <v>456</v>
      </c>
      <c r="D1456" s="129" t="s">
        <v>3564</v>
      </c>
      <c r="E1456" s="117" t="s">
        <v>2853</v>
      </c>
      <c r="F1456" s="117" t="s">
        <v>2825</v>
      </c>
      <c r="G1456" s="118" t="s">
        <v>459</v>
      </c>
      <c r="H1456" s="117" t="s">
        <v>410</v>
      </c>
      <c r="I1456" s="140"/>
      <c r="J1456" s="50" t="str">
        <f t="shared" si="22"/>
        <v>14</v>
      </c>
    </row>
    <row r="1457" spans="1:10" ht="15" hidden="1" x14ac:dyDescent="0.2">
      <c r="A1457" s="117">
        <v>15</v>
      </c>
      <c r="B1457" s="117" t="s">
        <v>2854</v>
      </c>
      <c r="C1457" s="128" t="s">
        <v>2037</v>
      </c>
      <c r="D1457" s="129" t="s">
        <v>567</v>
      </c>
      <c r="E1457" s="117" t="s">
        <v>2855</v>
      </c>
      <c r="F1457" s="117" t="s">
        <v>2825</v>
      </c>
      <c r="G1457" s="118"/>
      <c r="H1457" s="117" t="s">
        <v>3601</v>
      </c>
      <c r="I1457" s="137"/>
      <c r="J1457" s="50" t="str">
        <f t="shared" si="22"/>
        <v>14</v>
      </c>
    </row>
    <row r="1458" spans="1:10" ht="15" hidden="1" x14ac:dyDescent="0.2">
      <c r="A1458" s="117">
        <v>16</v>
      </c>
      <c r="B1458" s="117" t="s">
        <v>2856</v>
      </c>
      <c r="C1458" s="128" t="s">
        <v>2857</v>
      </c>
      <c r="D1458" s="129" t="s">
        <v>567</v>
      </c>
      <c r="E1458" s="117" t="s">
        <v>2858</v>
      </c>
      <c r="F1458" s="117" t="s">
        <v>2825</v>
      </c>
      <c r="G1458" s="118" t="s">
        <v>483</v>
      </c>
      <c r="H1458" s="117" t="s">
        <v>410</v>
      </c>
      <c r="I1458" s="140"/>
      <c r="J1458" s="50" t="str">
        <f t="shared" si="22"/>
        <v>14</v>
      </c>
    </row>
    <row r="1459" spans="1:10" ht="15" hidden="1" x14ac:dyDescent="0.2">
      <c r="A1459" s="117">
        <v>17</v>
      </c>
      <c r="B1459" s="117" t="s">
        <v>2859</v>
      </c>
      <c r="C1459" s="128" t="s">
        <v>2860</v>
      </c>
      <c r="D1459" s="129" t="s">
        <v>2861</v>
      </c>
      <c r="E1459" s="117" t="s">
        <v>2862</v>
      </c>
      <c r="F1459" s="117" t="s">
        <v>2825</v>
      </c>
      <c r="G1459" s="118"/>
      <c r="H1459" s="117" t="s">
        <v>410</v>
      </c>
      <c r="I1459" s="140"/>
      <c r="J1459" s="50" t="str">
        <f t="shared" si="22"/>
        <v>14</v>
      </c>
    </row>
    <row r="1460" spans="1:10" ht="15" hidden="1" x14ac:dyDescent="0.2">
      <c r="A1460" s="117">
        <v>18</v>
      </c>
      <c r="B1460" s="117" t="s">
        <v>2863</v>
      </c>
      <c r="C1460" s="128" t="s">
        <v>1260</v>
      </c>
      <c r="D1460" s="129" t="s">
        <v>446</v>
      </c>
      <c r="E1460" s="117" t="s">
        <v>3759</v>
      </c>
      <c r="F1460" s="117" t="s">
        <v>2825</v>
      </c>
      <c r="G1460" s="118" t="s">
        <v>459</v>
      </c>
      <c r="H1460" s="117" t="s">
        <v>410</v>
      </c>
      <c r="I1460" s="140"/>
      <c r="J1460" s="50" t="str">
        <f t="shared" si="22"/>
        <v>14</v>
      </c>
    </row>
    <row r="1461" spans="1:10" ht="15" hidden="1" x14ac:dyDescent="0.2">
      <c r="A1461" s="117">
        <v>19</v>
      </c>
      <c r="B1461" s="117" t="s">
        <v>2864</v>
      </c>
      <c r="C1461" s="128" t="s">
        <v>2865</v>
      </c>
      <c r="D1461" s="129" t="s">
        <v>446</v>
      </c>
      <c r="E1461" s="117" t="s">
        <v>3570</v>
      </c>
      <c r="F1461" s="117" t="s">
        <v>2825</v>
      </c>
      <c r="G1461" s="118" t="s">
        <v>459</v>
      </c>
      <c r="H1461" s="117" t="s">
        <v>410</v>
      </c>
      <c r="I1461" s="137"/>
      <c r="J1461" s="50" t="str">
        <f t="shared" si="22"/>
        <v>14</v>
      </c>
    </row>
    <row r="1462" spans="1:10" ht="15" hidden="1" x14ac:dyDescent="0.2">
      <c r="A1462" s="117">
        <v>20</v>
      </c>
      <c r="B1462" s="117" t="s">
        <v>2866</v>
      </c>
      <c r="C1462" s="128" t="s">
        <v>2258</v>
      </c>
      <c r="D1462" s="129" t="s">
        <v>446</v>
      </c>
      <c r="E1462" s="117" t="s">
        <v>652</v>
      </c>
      <c r="F1462" s="117" t="s">
        <v>2825</v>
      </c>
      <c r="G1462" s="118" t="s">
        <v>459</v>
      </c>
      <c r="H1462" s="117" t="s">
        <v>410</v>
      </c>
      <c r="I1462" s="140"/>
      <c r="J1462" s="50" t="str">
        <f t="shared" si="22"/>
        <v>14</v>
      </c>
    </row>
    <row r="1463" spans="1:10" ht="15" hidden="1" x14ac:dyDescent="0.2">
      <c r="A1463" s="117">
        <v>21</v>
      </c>
      <c r="B1463" s="117" t="s">
        <v>2867</v>
      </c>
      <c r="C1463" s="128" t="s">
        <v>2868</v>
      </c>
      <c r="D1463" s="129" t="s">
        <v>453</v>
      </c>
      <c r="E1463" s="117" t="s">
        <v>4292</v>
      </c>
      <c r="F1463" s="117" t="s">
        <v>2825</v>
      </c>
      <c r="G1463" s="118"/>
      <c r="H1463" s="117" t="s">
        <v>410</v>
      </c>
      <c r="I1463" s="140"/>
      <c r="J1463" s="50" t="str">
        <f t="shared" si="22"/>
        <v>14</v>
      </c>
    </row>
    <row r="1464" spans="1:10" ht="15" hidden="1" x14ac:dyDescent="0.2">
      <c r="A1464" s="117">
        <v>22</v>
      </c>
      <c r="B1464" s="117" t="s">
        <v>2869</v>
      </c>
      <c r="C1464" s="128" t="s">
        <v>324</v>
      </c>
      <c r="D1464" s="129" t="s">
        <v>589</v>
      </c>
      <c r="E1464" s="117" t="s">
        <v>2870</v>
      </c>
      <c r="F1464" s="117" t="s">
        <v>2825</v>
      </c>
      <c r="G1464" s="118" t="s">
        <v>459</v>
      </c>
      <c r="H1464" s="117" t="s">
        <v>410</v>
      </c>
      <c r="I1464" s="140"/>
      <c r="J1464" s="50" t="str">
        <f t="shared" si="22"/>
        <v>14</v>
      </c>
    </row>
    <row r="1465" spans="1:10" ht="15" hidden="1" x14ac:dyDescent="0.2">
      <c r="A1465" s="117">
        <v>23</v>
      </c>
      <c r="B1465" s="117" t="s">
        <v>2871</v>
      </c>
      <c r="C1465" s="128" t="s">
        <v>2872</v>
      </c>
      <c r="D1465" s="129" t="s">
        <v>466</v>
      </c>
      <c r="E1465" s="117" t="s">
        <v>2873</v>
      </c>
      <c r="F1465" s="117" t="s">
        <v>2825</v>
      </c>
      <c r="G1465" s="118" t="s">
        <v>459</v>
      </c>
      <c r="H1465" s="117" t="s">
        <v>410</v>
      </c>
      <c r="I1465" s="140"/>
      <c r="J1465" s="50" t="str">
        <f t="shared" si="22"/>
        <v>14</v>
      </c>
    </row>
    <row r="1466" spans="1:10" ht="15" hidden="1" x14ac:dyDescent="0.2">
      <c r="A1466" s="117">
        <v>24</v>
      </c>
      <c r="B1466" s="117" t="s">
        <v>2874</v>
      </c>
      <c r="C1466" s="128" t="s">
        <v>2258</v>
      </c>
      <c r="D1466" s="129" t="s">
        <v>468</v>
      </c>
      <c r="E1466" s="117" t="s">
        <v>2574</v>
      </c>
      <c r="F1466" s="117" t="s">
        <v>2825</v>
      </c>
      <c r="G1466" s="118"/>
      <c r="H1466" s="117" t="s">
        <v>410</v>
      </c>
      <c r="I1466" s="140"/>
      <c r="J1466" s="50" t="str">
        <f t="shared" si="22"/>
        <v>14</v>
      </c>
    </row>
    <row r="1467" spans="1:10" ht="15" hidden="1" x14ac:dyDescent="0.2">
      <c r="A1467" s="117">
        <v>25</v>
      </c>
      <c r="B1467" s="117" t="s">
        <v>2875</v>
      </c>
      <c r="C1467" s="128" t="s">
        <v>2876</v>
      </c>
      <c r="D1467" s="129" t="s">
        <v>475</v>
      </c>
      <c r="E1467" s="117" t="s">
        <v>2478</v>
      </c>
      <c r="F1467" s="117" t="s">
        <v>2825</v>
      </c>
      <c r="G1467" s="118" t="s">
        <v>546</v>
      </c>
      <c r="H1467" s="117" t="s">
        <v>410</v>
      </c>
      <c r="I1467" s="140"/>
      <c r="J1467" s="50" t="str">
        <f t="shared" si="22"/>
        <v>14</v>
      </c>
    </row>
    <row r="1468" spans="1:10" ht="15" hidden="1" x14ac:dyDescent="0.2">
      <c r="A1468" s="117">
        <v>26</v>
      </c>
      <c r="B1468" s="117" t="s">
        <v>2877</v>
      </c>
      <c r="C1468" s="128" t="s">
        <v>2386</v>
      </c>
      <c r="D1468" s="129" t="s">
        <v>343</v>
      </c>
      <c r="E1468" s="117" t="s">
        <v>2500</v>
      </c>
      <c r="F1468" s="117" t="s">
        <v>2825</v>
      </c>
      <c r="G1468" s="118" t="s">
        <v>459</v>
      </c>
      <c r="H1468" s="117" t="s">
        <v>410</v>
      </c>
      <c r="I1468" s="140"/>
      <c r="J1468" s="50" t="str">
        <f t="shared" si="22"/>
        <v>14</v>
      </c>
    </row>
    <row r="1469" spans="1:10" ht="15" hidden="1" x14ac:dyDescent="0.2">
      <c r="A1469" s="117">
        <v>27</v>
      </c>
      <c r="B1469" s="117" t="s">
        <v>2878</v>
      </c>
      <c r="C1469" s="128" t="s">
        <v>632</v>
      </c>
      <c r="D1469" s="129" t="s">
        <v>477</v>
      </c>
      <c r="E1469" s="117" t="s">
        <v>2331</v>
      </c>
      <c r="F1469" s="117" t="s">
        <v>2825</v>
      </c>
      <c r="G1469" s="118"/>
      <c r="H1469" s="117" t="s">
        <v>410</v>
      </c>
      <c r="I1469" s="137"/>
      <c r="J1469" s="50" t="str">
        <f t="shared" si="22"/>
        <v>14</v>
      </c>
    </row>
    <row r="1470" spans="1:10" ht="15" hidden="1" x14ac:dyDescent="0.2">
      <c r="A1470" s="117">
        <v>28</v>
      </c>
      <c r="B1470" s="117" t="s">
        <v>2879</v>
      </c>
      <c r="C1470" s="128" t="s">
        <v>2880</v>
      </c>
      <c r="D1470" s="129" t="s">
        <v>477</v>
      </c>
      <c r="E1470" s="117" t="s">
        <v>2881</v>
      </c>
      <c r="F1470" s="117" t="s">
        <v>2825</v>
      </c>
      <c r="G1470" s="118" t="s">
        <v>459</v>
      </c>
      <c r="H1470" s="117" t="s">
        <v>410</v>
      </c>
      <c r="I1470" s="140"/>
      <c r="J1470" s="50" t="str">
        <f t="shared" si="22"/>
        <v>14</v>
      </c>
    </row>
    <row r="1471" spans="1:10" ht="15" hidden="1" x14ac:dyDescent="0.2">
      <c r="A1471" s="117">
        <v>29</v>
      </c>
      <c r="B1471" s="117" t="s">
        <v>2882</v>
      </c>
      <c r="C1471" s="128" t="s">
        <v>2376</v>
      </c>
      <c r="D1471" s="129" t="s">
        <v>481</v>
      </c>
      <c r="E1471" s="117" t="s">
        <v>2883</v>
      </c>
      <c r="F1471" s="117" t="s">
        <v>2825</v>
      </c>
      <c r="G1471" s="118"/>
      <c r="H1471" s="117" t="s">
        <v>410</v>
      </c>
      <c r="I1471" s="140"/>
      <c r="J1471" s="50" t="str">
        <f t="shared" si="22"/>
        <v>14</v>
      </c>
    </row>
    <row r="1472" spans="1:10" ht="15" hidden="1" x14ac:dyDescent="0.2">
      <c r="A1472" s="117">
        <v>30</v>
      </c>
      <c r="B1472" s="117" t="s">
        <v>2884</v>
      </c>
      <c r="C1472" s="128" t="s">
        <v>2885</v>
      </c>
      <c r="D1472" s="129" t="s">
        <v>486</v>
      </c>
      <c r="E1472" s="117" t="s">
        <v>46</v>
      </c>
      <c r="F1472" s="117" t="s">
        <v>2825</v>
      </c>
      <c r="G1472" s="118" t="s">
        <v>459</v>
      </c>
      <c r="H1472" s="117" t="s">
        <v>410</v>
      </c>
      <c r="I1472" s="140"/>
      <c r="J1472" s="50" t="str">
        <f t="shared" si="22"/>
        <v>14</v>
      </c>
    </row>
    <row r="1473" spans="1:10" ht="15" hidden="1" x14ac:dyDescent="0.2">
      <c r="A1473" s="117">
        <v>31</v>
      </c>
      <c r="B1473" s="117" t="s">
        <v>2886</v>
      </c>
      <c r="C1473" s="128" t="s">
        <v>2887</v>
      </c>
      <c r="D1473" s="129" t="s">
        <v>607</v>
      </c>
      <c r="E1473" s="117" t="s">
        <v>685</v>
      </c>
      <c r="F1473" s="117" t="s">
        <v>2825</v>
      </c>
      <c r="G1473" s="118" t="s">
        <v>459</v>
      </c>
      <c r="H1473" s="117" t="s">
        <v>410</v>
      </c>
      <c r="I1473" s="140"/>
      <c r="J1473" s="50" t="str">
        <f t="shared" si="22"/>
        <v>14</v>
      </c>
    </row>
    <row r="1474" spans="1:10" ht="15" hidden="1" x14ac:dyDescent="0.2">
      <c r="A1474" s="117">
        <v>32</v>
      </c>
      <c r="B1474" s="117" t="s">
        <v>2888</v>
      </c>
      <c r="C1474" s="128" t="s">
        <v>2081</v>
      </c>
      <c r="D1474" s="129" t="s">
        <v>607</v>
      </c>
      <c r="E1474" s="117" t="s">
        <v>2156</v>
      </c>
      <c r="F1474" s="117" t="s">
        <v>2825</v>
      </c>
      <c r="G1474" s="118" t="s">
        <v>459</v>
      </c>
      <c r="H1474" s="117" t="s">
        <v>410</v>
      </c>
      <c r="I1474" s="140"/>
      <c r="J1474" s="50" t="str">
        <f t="shared" si="22"/>
        <v>14</v>
      </c>
    </row>
    <row r="1475" spans="1:10" ht="15" hidden="1" x14ac:dyDescent="0.2">
      <c r="A1475" s="117">
        <v>33</v>
      </c>
      <c r="B1475" s="117" t="s">
        <v>2889</v>
      </c>
      <c r="C1475" s="128" t="s">
        <v>2890</v>
      </c>
      <c r="D1475" s="129" t="s">
        <v>495</v>
      </c>
      <c r="E1475" s="117" t="s">
        <v>3938</v>
      </c>
      <c r="F1475" s="117" t="s">
        <v>2825</v>
      </c>
      <c r="G1475" s="118" t="s">
        <v>459</v>
      </c>
      <c r="H1475" s="117" t="s">
        <v>410</v>
      </c>
      <c r="I1475" s="140"/>
      <c r="J1475" s="50" t="str">
        <f t="shared" ref="J1475:J1538" si="23">LEFT(F1475,2)</f>
        <v>14</v>
      </c>
    </row>
    <row r="1476" spans="1:10" ht="15" hidden="1" x14ac:dyDescent="0.2">
      <c r="A1476" s="117">
        <v>34</v>
      </c>
      <c r="B1476" s="117" t="s">
        <v>2891</v>
      </c>
      <c r="C1476" s="128" t="s">
        <v>4160</v>
      </c>
      <c r="D1476" s="129" t="s">
        <v>495</v>
      </c>
      <c r="E1476" s="117" t="s">
        <v>1306</v>
      </c>
      <c r="F1476" s="117" t="s">
        <v>2825</v>
      </c>
      <c r="G1476" s="118" t="s">
        <v>459</v>
      </c>
      <c r="H1476" s="117" t="s">
        <v>410</v>
      </c>
      <c r="I1476" s="140"/>
      <c r="J1476" s="50" t="str">
        <f t="shared" si="23"/>
        <v>14</v>
      </c>
    </row>
    <row r="1477" spans="1:10" ht="15" hidden="1" x14ac:dyDescent="0.2">
      <c r="A1477" s="117">
        <v>35</v>
      </c>
      <c r="B1477" s="117" t="s">
        <v>2892</v>
      </c>
      <c r="C1477" s="128" t="s">
        <v>2893</v>
      </c>
      <c r="D1477" s="129" t="s">
        <v>495</v>
      </c>
      <c r="E1477" s="117" t="s">
        <v>2143</v>
      </c>
      <c r="F1477" s="117" t="s">
        <v>2825</v>
      </c>
      <c r="G1477" s="118" t="s">
        <v>459</v>
      </c>
      <c r="H1477" s="117" t="s">
        <v>410</v>
      </c>
      <c r="I1477" s="140"/>
      <c r="J1477" s="50" t="str">
        <f t="shared" si="23"/>
        <v>14</v>
      </c>
    </row>
    <row r="1478" spans="1:10" ht="15" hidden="1" x14ac:dyDescent="0.2">
      <c r="A1478" s="117">
        <v>36</v>
      </c>
      <c r="B1478" s="117" t="s">
        <v>2894</v>
      </c>
      <c r="C1478" s="128" t="s">
        <v>3622</v>
      </c>
      <c r="D1478" s="129" t="s">
        <v>501</v>
      </c>
      <c r="E1478" s="117" t="s">
        <v>2895</v>
      </c>
      <c r="F1478" s="117" t="s">
        <v>2825</v>
      </c>
      <c r="G1478" s="118"/>
      <c r="H1478" s="117" t="s">
        <v>410</v>
      </c>
      <c r="I1478" s="140"/>
      <c r="J1478" s="50" t="str">
        <f t="shared" si="23"/>
        <v>14</v>
      </c>
    </row>
    <row r="1479" spans="1:10" ht="15" hidden="1" x14ac:dyDescent="0.2">
      <c r="A1479" s="117">
        <v>37</v>
      </c>
      <c r="B1479" s="117" t="s">
        <v>2896</v>
      </c>
      <c r="C1479" s="128" t="s">
        <v>2201</v>
      </c>
      <c r="D1479" s="129" t="s">
        <v>1639</v>
      </c>
      <c r="E1479" s="117" t="s">
        <v>2337</v>
      </c>
      <c r="F1479" s="117" t="s">
        <v>2825</v>
      </c>
      <c r="G1479" s="118" t="s">
        <v>470</v>
      </c>
      <c r="H1479" s="117" t="s">
        <v>410</v>
      </c>
      <c r="I1479" s="140"/>
      <c r="J1479" s="50" t="str">
        <f t="shared" si="23"/>
        <v>14</v>
      </c>
    </row>
    <row r="1480" spans="1:10" ht="15" hidden="1" x14ac:dyDescent="0.2">
      <c r="A1480" s="117">
        <v>38</v>
      </c>
      <c r="B1480" s="117" t="s">
        <v>2897</v>
      </c>
      <c r="C1480" s="128" t="s">
        <v>2898</v>
      </c>
      <c r="D1480" s="129" t="s">
        <v>514</v>
      </c>
      <c r="E1480" s="117" t="s">
        <v>2460</v>
      </c>
      <c r="F1480" s="117" t="s">
        <v>2825</v>
      </c>
      <c r="G1480" s="118" t="s">
        <v>459</v>
      </c>
      <c r="H1480" s="117" t="s">
        <v>410</v>
      </c>
      <c r="I1480" s="140"/>
      <c r="J1480" s="50" t="str">
        <f t="shared" si="23"/>
        <v>14</v>
      </c>
    </row>
    <row r="1481" spans="1:10" ht="15" hidden="1" x14ac:dyDescent="0.2">
      <c r="A1481" s="117">
        <v>39</v>
      </c>
      <c r="B1481" s="117" t="s">
        <v>2899</v>
      </c>
      <c r="C1481" s="128" t="s">
        <v>2042</v>
      </c>
      <c r="D1481" s="129" t="s">
        <v>354</v>
      </c>
      <c r="E1481" s="117" t="s">
        <v>2900</v>
      </c>
      <c r="F1481" s="117" t="s">
        <v>2825</v>
      </c>
      <c r="G1481" s="118" t="s">
        <v>459</v>
      </c>
      <c r="H1481" s="117" t="s">
        <v>410</v>
      </c>
      <c r="I1481" s="140"/>
      <c r="J1481" s="50" t="str">
        <f t="shared" si="23"/>
        <v>14</v>
      </c>
    </row>
    <row r="1482" spans="1:10" ht="15" hidden="1" x14ac:dyDescent="0.2">
      <c r="A1482" s="117">
        <v>40</v>
      </c>
      <c r="B1482" s="117" t="s">
        <v>2901</v>
      </c>
      <c r="C1482" s="128" t="s">
        <v>1180</v>
      </c>
      <c r="D1482" s="129" t="s">
        <v>3841</v>
      </c>
      <c r="E1482" s="117" t="s">
        <v>2902</v>
      </c>
      <c r="F1482" s="117" t="s">
        <v>2825</v>
      </c>
      <c r="G1482" s="118" t="s">
        <v>459</v>
      </c>
      <c r="H1482" s="117" t="s">
        <v>410</v>
      </c>
      <c r="I1482" s="140"/>
      <c r="J1482" s="50" t="str">
        <f t="shared" si="23"/>
        <v>14</v>
      </c>
    </row>
    <row r="1483" spans="1:10" ht="15" hidden="1" x14ac:dyDescent="0.2">
      <c r="A1483" s="117">
        <v>41</v>
      </c>
      <c r="B1483" s="117" t="s">
        <v>2903</v>
      </c>
      <c r="C1483" s="128" t="s">
        <v>2904</v>
      </c>
      <c r="D1483" s="129" t="s">
        <v>519</v>
      </c>
      <c r="E1483" s="117" t="s">
        <v>2368</v>
      </c>
      <c r="F1483" s="117" t="s">
        <v>2825</v>
      </c>
      <c r="G1483" s="118" t="s">
        <v>459</v>
      </c>
      <c r="H1483" s="117" t="s">
        <v>410</v>
      </c>
      <c r="I1483" s="140"/>
      <c r="J1483" s="50" t="str">
        <f t="shared" si="23"/>
        <v>14</v>
      </c>
    </row>
    <row r="1484" spans="1:10" ht="15" hidden="1" x14ac:dyDescent="0.2">
      <c r="A1484" s="117">
        <v>42</v>
      </c>
      <c r="B1484" s="117" t="s">
        <v>2905</v>
      </c>
      <c r="C1484" s="128" t="s">
        <v>3625</v>
      </c>
      <c r="D1484" s="129" t="s">
        <v>3600</v>
      </c>
      <c r="E1484" s="117" t="s">
        <v>640</v>
      </c>
      <c r="F1484" s="117" t="s">
        <v>2825</v>
      </c>
      <c r="G1484" s="118" t="s">
        <v>459</v>
      </c>
      <c r="H1484" s="117" t="s">
        <v>410</v>
      </c>
      <c r="I1484" s="140"/>
      <c r="J1484" s="50" t="str">
        <f t="shared" si="23"/>
        <v>14</v>
      </c>
    </row>
    <row r="1485" spans="1:10" ht="15" hidden="1" x14ac:dyDescent="0.2">
      <c r="A1485" s="117">
        <v>43</v>
      </c>
      <c r="B1485" s="117" t="s">
        <v>2906</v>
      </c>
      <c r="C1485" s="128" t="s">
        <v>2164</v>
      </c>
      <c r="D1485" s="129" t="s">
        <v>3748</v>
      </c>
      <c r="E1485" s="117" t="s">
        <v>2273</v>
      </c>
      <c r="F1485" s="117" t="s">
        <v>2825</v>
      </c>
      <c r="G1485" s="118"/>
      <c r="H1485" s="117" t="s">
        <v>410</v>
      </c>
      <c r="I1485" s="140"/>
      <c r="J1485" s="50" t="str">
        <f t="shared" si="23"/>
        <v>14</v>
      </c>
    </row>
    <row r="1486" spans="1:10" ht="15" hidden="1" x14ac:dyDescent="0.2">
      <c r="A1486" s="117">
        <v>44</v>
      </c>
      <c r="B1486" s="117" t="s">
        <v>2907</v>
      </c>
      <c r="C1486" s="128" t="s">
        <v>510</v>
      </c>
      <c r="D1486" s="129" t="s">
        <v>646</v>
      </c>
      <c r="E1486" s="117" t="s">
        <v>2908</v>
      </c>
      <c r="F1486" s="117" t="s">
        <v>2825</v>
      </c>
      <c r="G1486" s="118"/>
      <c r="H1486" s="117" t="s">
        <v>410</v>
      </c>
      <c r="I1486" s="140"/>
      <c r="J1486" s="50" t="str">
        <f t="shared" si="23"/>
        <v>14</v>
      </c>
    </row>
    <row r="1487" spans="1:10" ht="15" hidden="1" x14ac:dyDescent="0.2">
      <c r="A1487" s="117">
        <v>45</v>
      </c>
      <c r="B1487" s="117" t="s">
        <v>2909</v>
      </c>
      <c r="C1487" s="128" t="s">
        <v>2910</v>
      </c>
      <c r="D1487" s="129" t="s">
        <v>2145</v>
      </c>
      <c r="E1487" s="117" t="s">
        <v>2076</v>
      </c>
      <c r="F1487" s="117" t="s">
        <v>2825</v>
      </c>
      <c r="G1487" s="118" t="s">
        <v>459</v>
      </c>
      <c r="H1487" s="117" t="s">
        <v>410</v>
      </c>
      <c r="I1487" s="140"/>
      <c r="J1487" s="50" t="str">
        <f t="shared" si="23"/>
        <v>14</v>
      </c>
    </row>
    <row r="1488" spans="1:10" ht="15" hidden="1" x14ac:dyDescent="0.2">
      <c r="A1488" s="117">
        <v>46</v>
      </c>
      <c r="B1488" s="117" t="s">
        <v>2911</v>
      </c>
      <c r="C1488" s="128" t="s">
        <v>2912</v>
      </c>
      <c r="D1488" s="129" t="s">
        <v>366</v>
      </c>
      <c r="E1488" s="117" t="s">
        <v>2220</v>
      </c>
      <c r="F1488" s="117" t="s">
        <v>2825</v>
      </c>
      <c r="G1488" s="118" t="s">
        <v>459</v>
      </c>
      <c r="H1488" s="117" t="s">
        <v>410</v>
      </c>
      <c r="I1488" s="140"/>
      <c r="J1488" s="50" t="str">
        <f t="shared" si="23"/>
        <v>14</v>
      </c>
    </row>
    <row r="1489" spans="1:10" ht="15" hidden="1" x14ac:dyDescent="0.2">
      <c r="A1489" s="117">
        <v>47</v>
      </c>
      <c r="B1489" s="117" t="s">
        <v>2913</v>
      </c>
      <c r="C1489" s="128" t="s">
        <v>2914</v>
      </c>
      <c r="D1489" s="129" t="s">
        <v>655</v>
      </c>
      <c r="E1489" s="117" t="s">
        <v>18</v>
      </c>
      <c r="F1489" s="117" t="s">
        <v>2825</v>
      </c>
      <c r="G1489" s="118" t="s">
        <v>459</v>
      </c>
      <c r="H1489" s="117" t="s">
        <v>3601</v>
      </c>
      <c r="I1489" s="140"/>
      <c r="J1489" s="50" t="str">
        <f t="shared" si="23"/>
        <v>14</v>
      </c>
    </row>
    <row r="1490" spans="1:10" ht="15" hidden="1" x14ac:dyDescent="0.2">
      <c r="A1490" s="117">
        <v>48</v>
      </c>
      <c r="B1490" s="117" t="s">
        <v>2915</v>
      </c>
      <c r="C1490" s="128" t="s">
        <v>2916</v>
      </c>
      <c r="D1490" s="129" t="s">
        <v>533</v>
      </c>
      <c r="E1490" s="117" t="s">
        <v>2150</v>
      </c>
      <c r="F1490" s="117" t="s">
        <v>2825</v>
      </c>
      <c r="G1490" s="118"/>
      <c r="H1490" s="117" t="s">
        <v>410</v>
      </c>
      <c r="I1490" s="140"/>
      <c r="J1490" s="50" t="str">
        <f t="shared" si="23"/>
        <v>14</v>
      </c>
    </row>
    <row r="1491" spans="1:10" ht="15" hidden="1" x14ac:dyDescent="0.2">
      <c r="A1491" s="117">
        <v>49</v>
      </c>
      <c r="B1491" s="117" t="s">
        <v>2917</v>
      </c>
      <c r="C1491" s="128" t="s">
        <v>2258</v>
      </c>
      <c r="D1491" s="129" t="s">
        <v>2531</v>
      </c>
      <c r="E1491" s="117" t="s">
        <v>2162</v>
      </c>
      <c r="F1491" s="117" t="s">
        <v>2825</v>
      </c>
      <c r="G1491" s="118" t="s">
        <v>459</v>
      </c>
      <c r="H1491" s="117" t="s">
        <v>410</v>
      </c>
      <c r="I1491" s="140"/>
      <c r="J1491" s="50" t="str">
        <f t="shared" si="23"/>
        <v>14</v>
      </c>
    </row>
    <row r="1492" spans="1:10" ht="15" hidden="1" x14ac:dyDescent="0.2">
      <c r="A1492" s="117">
        <v>50</v>
      </c>
      <c r="B1492" s="117" t="s">
        <v>2918</v>
      </c>
      <c r="C1492" s="128" t="s">
        <v>2919</v>
      </c>
      <c r="D1492" s="129" t="s">
        <v>2291</v>
      </c>
      <c r="E1492" s="117" t="s">
        <v>2368</v>
      </c>
      <c r="F1492" s="117" t="s">
        <v>2825</v>
      </c>
      <c r="G1492" s="118" t="s">
        <v>459</v>
      </c>
      <c r="H1492" s="117" t="s">
        <v>410</v>
      </c>
      <c r="I1492" s="140"/>
      <c r="J1492" s="50" t="str">
        <f t="shared" si="23"/>
        <v>14</v>
      </c>
    </row>
    <row r="1493" spans="1:10" ht="15" hidden="1" x14ac:dyDescent="0.2">
      <c r="A1493" s="117">
        <v>51</v>
      </c>
      <c r="B1493" s="117" t="s">
        <v>2920</v>
      </c>
      <c r="C1493" s="128" t="s">
        <v>2093</v>
      </c>
      <c r="D1493" s="129" t="s">
        <v>544</v>
      </c>
      <c r="E1493" s="117" t="s">
        <v>2873</v>
      </c>
      <c r="F1493" s="117" t="s">
        <v>2825</v>
      </c>
      <c r="G1493" s="118" t="s">
        <v>459</v>
      </c>
      <c r="H1493" s="117" t="s">
        <v>410</v>
      </c>
      <c r="I1493" s="151"/>
      <c r="J1493" s="50" t="str">
        <f t="shared" si="23"/>
        <v>14</v>
      </c>
    </row>
    <row r="1494" spans="1:10" ht="15" hidden="1" x14ac:dyDescent="0.2">
      <c r="A1494" s="117">
        <v>52</v>
      </c>
      <c r="B1494" s="117" t="s">
        <v>2921</v>
      </c>
      <c r="C1494" s="128" t="s">
        <v>419</v>
      </c>
      <c r="D1494" s="129" t="s">
        <v>373</v>
      </c>
      <c r="E1494" s="117" t="s">
        <v>2076</v>
      </c>
      <c r="F1494" s="117" t="s">
        <v>2825</v>
      </c>
      <c r="G1494" s="118"/>
      <c r="H1494" s="117" t="s">
        <v>410</v>
      </c>
      <c r="I1494" s="137"/>
      <c r="J1494" s="50" t="str">
        <f t="shared" si="23"/>
        <v>14</v>
      </c>
    </row>
    <row r="1495" spans="1:10" ht="15" hidden="1" x14ac:dyDescent="0.2">
      <c r="A1495" s="117">
        <v>53</v>
      </c>
      <c r="B1495" s="117" t="s">
        <v>2922</v>
      </c>
      <c r="C1495" s="128" t="s">
        <v>2020</v>
      </c>
      <c r="D1495" s="129" t="s">
        <v>373</v>
      </c>
      <c r="E1495" s="117" t="s">
        <v>2478</v>
      </c>
      <c r="F1495" s="117" t="s">
        <v>2825</v>
      </c>
      <c r="G1495" s="118" t="s">
        <v>459</v>
      </c>
      <c r="H1495" s="117" t="s">
        <v>410</v>
      </c>
      <c r="I1495" s="140"/>
      <c r="J1495" s="50" t="str">
        <f t="shared" si="23"/>
        <v>14</v>
      </c>
    </row>
    <row r="1496" spans="1:10" ht="15" hidden="1" x14ac:dyDescent="0.2">
      <c r="A1496" s="117">
        <v>54</v>
      </c>
      <c r="B1496" s="117" t="s">
        <v>2923</v>
      </c>
      <c r="C1496" s="128" t="s">
        <v>2924</v>
      </c>
      <c r="D1496" s="129" t="s">
        <v>374</v>
      </c>
      <c r="E1496" s="117" t="s">
        <v>2925</v>
      </c>
      <c r="F1496" s="117" t="s">
        <v>2825</v>
      </c>
      <c r="G1496" s="118" t="s">
        <v>459</v>
      </c>
      <c r="H1496" s="117" t="s">
        <v>410</v>
      </c>
      <c r="I1496" s="140"/>
      <c r="J1496" s="50" t="str">
        <f t="shared" si="23"/>
        <v>14</v>
      </c>
    </row>
    <row r="1497" spans="1:10" ht="15" hidden="1" x14ac:dyDescent="0.2">
      <c r="A1497" s="117">
        <v>55</v>
      </c>
      <c r="B1497" s="117" t="s">
        <v>2926</v>
      </c>
      <c r="C1497" s="128" t="s">
        <v>456</v>
      </c>
      <c r="D1497" s="129" t="s">
        <v>374</v>
      </c>
      <c r="E1497" s="117" t="s">
        <v>2365</v>
      </c>
      <c r="F1497" s="117" t="s">
        <v>2825</v>
      </c>
      <c r="G1497" s="118" t="s">
        <v>459</v>
      </c>
      <c r="H1497" s="117" t="s">
        <v>410</v>
      </c>
      <c r="I1497" s="140"/>
      <c r="J1497" s="50" t="str">
        <f t="shared" si="23"/>
        <v>14</v>
      </c>
    </row>
    <row r="1498" spans="1:10" ht="15" hidden="1" x14ac:dyDescent="0.2">
      <c r="A1498" s="117">
        <v>56</v>
      </c>
      <c r="B1498" s="117" t="s">
        <v>2927</v>
      </c>
      <c r="C1498" s="128" t="s">
        <v>1152</v>
      </c>
      <c r="D1498" s="129" t="s">
        <v>3431</v>
      </c>
      <c r="E1498" s="117" t="s">
        <v>2351</v>
      </c>
      <c r="F1498" s="117" t="s">
        <v>2825</v>
      </c>
      <c r="G1498" s="118" t="s">
        <v>459</v>
      </c>
      <c r="H1498" s="117" t="s">
        <v>410</v>
      </c>
      <c r="I1498" s="151"/>
      <c r="J1498" s="50" t="str">
        <f t="shared" si="23"/>
        <v>14</v>
      </c>
    </row>
    <row r="1499" spans="1:10" ht="15" hidden="1" x14ac:dyDescent="0.2">
      <c r="A1499" s="117">
        <v>57</v>
      </c>
      <c r="B1499" s="117" t="s">
        <v>2928</v>
      </c>
      <c r="C1499" s="128" t="s">
        <v>2764</v>
      </c>
      <c r="D1499" s="129" t="s">
        <v>2929</v>
      </c>
      <c r="E1499" s="117" t="s">
        <v>3536</v>
      </c>
      <c r="F1499" s="117" t="s">
        <v>2825</v>
      </c>
      <c r="G1499" s="118" t="s">
        <v>459</v>
      </c>
      <c r="H1499" s="117" t="s">
        <v>410</v>
      </c>
      <c r="I1499" s="151"/>
      <c r="J1499" s="50" t="str">
        <f t="shared" si="23"/>
        <v>14</v>
      </c>
    </row>
    <row r="1500" spans="1:10" ht="15" hidden="1" x14ac:dyDescent="0.2">
      <c r="A1500" s="117">
        <v>1</v>
      </c>
      <c r="B1500" s="117" t="s">
        <v>2930</v>
      </c>
      <c r="C1500" s="128" t="s">
        <v>2931</v>
      </c>
      <c r="D1500" s="129" t="s">
        <v>3892</v>
      </c>
      <c r="E1500" s="117" t="s">
        <v>2932</v>
      </c>
      <c r="F1500" s="117" t="s">
        <v>2933</v>
      </c>
      <c r="G1500" s="118"/>
      <c r="H1500" s="117" t="s">
        <v>410</v>
      </c>
      <c r="I1500" s="140"/>
      <c r="J1500" s="50" t="str">
        <f t="shared" si="23"/>
        <v>14</v>
      </c>
    </row>
    <row r="1501" spans="1:10" ht="15" hidden="1" x14ac:dyDescent="0.2">
      <c r="A1501" s="117">
        <v>2</v>
      </c>
      <c r="B1501" s="117" t="s">
        <v>2934</v>
      </c>
      <c r="C1501" s="128" t="s">
        <v>2935</v>
      </c>
      <c r="D1501" s="129" t="s">
        <v>3538</v>
      </c>
      <c r="E1501" s="117" t="s">
        <v>631</v>
      </c>
      <c r="F1501" s="117" t="s">
        <v>2933</v>
      </c>
      <c r="G1501" s="118" t="s">
        <v>459</v>
      </c>
      <c r="H1501" s="117" t="s">
        <v>3601</v>
      </c>
      <c r="I1501" s="140"/>
      <c r="J1501" s="50" t="str">
        <f t="shared" si="23"/>
        <v>14</v>
      </c>
    </row>
    <row r="1502" spans="1:10" ht="15" hidden="1" x14ac:dyDescent="0.2">
      <c r="A1502" s="117">
        <v>3</v>
      </c>
      <c r="B1502" s="117" t="s">
        <v>2936</v>
      </c>
      <c r="C1502" s="128" t="s">
        <v>4022</v>
      </c>
      <c r="D1502" s="129" t="s">
        <v>1603</v>
      </c>
      <c r="E1502" s="117" t="s">
        <v>2422</v>
      </c>
      <c r="F1502" s="117" t="s">
        <v>2933</v>
      </c>
      <c r="G1502" s="118"/>
      <c r="H1502" s="117" t="s">
        <v>410</v>
      </c>
      <c r="I1502" s="140"/>
      <c r="J1502" s="50" t="str">
        <f t="shared" si="23"/>
        <v>14</v>
      </c>
    </row>
    <row r="1503" spans="1:10" ht="15" hidden="1" x14ac:dyDescent="0.2">
      <c r="A1503" s="117">
        <v>4</v>
      </c>
      <c r="B1503" s="117" t="s">
        <v>2937</v>
      </c>
      <c r="C1503" s="128" t="s">
        <v>2125</v>
      </c>
      <c r="D1503" s="129" t="s">
        <v>740</v>
      </c>
      <c r="E1503" s="117" t="s">
        <v>2938</v>
      </c>
      <c r="F1503" s="117" t="s">
        <v>2933</v>
      </c>
      <c r="G1503" s="118" t="s">
        <v>459</v>
      </c>
      <c r="H1503" s="117" t="s">
        <v>410</v>
      </c>
      <c r="I1503" s="140"/>
      <c r="J1503" s="50" t="str">
        <f t="shared" si="23"/>
        <v>14</v>
      </c>
    </row>
    <row r="1504" spans="1:10" ht="15" hidden="1" x14ac:dyDescent="0.2">
      <c r="A1504" s="117">
        <v>5</v>
      </c>
      <c r="B1504" s="117" t="s">
        <v>2939</v>
      </c>
      <c r="C1504" s="128" t="s">
        <v>2940</v>
      </c>
      <c r="D1504" s="129" t="s">
        <v>323</v>
      </c>
      <c r="E1504" s="117" t="s">
        <v>4198</v>
      </c>
      <c r="F1504" s="117" t="s">
        <v>2933</v>
      </c>
      <c r="G1504" s="118"/>
      <c r="H1504" s="117" t="s">
        <v>410</v>
      </c>
      <c r="I1504" s="140"/>
      <c r="J1504" s="50" t="str">
        <f t="shared" si="23"/>
        <v>14</v>
      </c>
    </row>
    <row r="1505" spans="1:10" ht="15" hidden="1" x14ac:dyDescent="0.2">
      <c r="A1505" s="117">
        <v>6</v>
      </c>
      <c r="B1505" s="117" t="s">
        <v>2941</v>
      </c>
      <c r="C1505" s="128" t="s">
        <v>2050</v>
      </c>
      <c r="D1505" s="129" t="s">
        <v>560</v>
      </c>
      <c r="E1505" s="117" t="s">
        <v>2306</v>
      </c>
      <c r="F1505" s="117" t="s">
        <v>2933</v>
      </c>
      <c r="G1505" s="118" t="s">
        <v>459</v>
      </c>
      <c r="H1505" s="117" t="s">
        <v>410</v>
      </c>
      <c r="I1505" s="140"/>
      <c r="J1505" s="50" t="str">
        <f t="shared" si="23"/>
        <v>14</v>
      </c>
    </row>
    <row r="1506" spans="1:10" ht="15" hidden="1" x14ac:dyDescent="0.2">
      <c r="A1506" s="117">
        <v>7</v>
      </c>
      <c r="B1506" s="117" t="s">
        <v>2942</v>
      </c>
      <c r="C1506" s="128" t="s">
        <v>2943</v>
      </c>
      <c r="D1506" s="129" t="s">
        <v>424</v>
      </c>
      <c r="E1506" s="117" t="s">
        <v>1075</v>
      </c>
      <c r="F1506" s="117" t="s">
        <v>2933</v>
      </c>
      <c r="G1506" s="118" t="s">
        <v>459</v>
      </c>
      <c r="H1506" s="117" t="s">
        <v>410</v>
      </c>
      <c r="I1506" s="140"/>
      <c r="J1506" s="50" t="str">
        <f t="shared" si="23"/>
        <v>14</v>
      </c>
    </row>
    <row r="1507" spans="1:10" ht="15" hidden="1" x14ac:dyDescent="0.2">
      <c r="A1507" s="117">
        <v>8</v>
      </c>
      <c r="B1507" s="117" t="s">
        <v>2944</v>
      </c>
      <c r="C1507" s="128" t="s">
        <v>2890</v>
      </c>
      <c r="D1507" s="129" t="s">
        <v>2038</v>
      </c>
      <c r="E1507" s="117" t="s">
        <v>3457</v>
      </c>
      <c r="F1507" s="117" t="s">
        <v>2933</v>
      </c>
      <c r="G1507" s="118" t="s">
        <v>459</v>
      </c>
      <c r="H1507" s="117" t="s">
        <v>410</v>
      </c>
      <c r="I1507" s="140"/>
      <c r="J1507" s="50" t="str">
        <f t="shared" si="23"/>
        <v>14</v>
      </c>
    </row>
    <row r="1508" spans="1:10" ht="15" hidden="1" x14ac:dyDescent="0.2">
      <c r="A1508" s="117">
        <v>9</v>
      </c>
      <c r="B1508" s="117" t="s">
        <v>2945</v>
      </c>
      <c r="C1508" s="128" t="s">
        <v>2946</v>
      </c>
      <c r="D1508" s="129" t="s">
        <v>563</v>
      </c>
      <c r="E1508" s="117" t="s">
        <v>3812</v>
      </c>
      <c r="F1508" s="117" t="s">
        <v>2933</v>
      </c>
      <c r="G1508" s="118" t="s">
        <v>459</v>
      </c>
      <c r="H1508" s="117" t="s">
        <v>410</v>
      </c>
      <c r="I1508" s="140"/>
      <c r="J1508" s="50" t="str">
        <f t="shared" si="23"/>
        <v>14</v>
      </c>
    </row>
    <row r="1509" spans="1:10" ht="15" hidden="1" x14ac:dyDescent="0.2">
      <c r="A1509" s="117">
        <v>10</v>
      </c>
      <c r="B1509" s="117" t="s">
        <v>2947</v>
      </c>
      <c r="C1509" s="128" t="s">
        <v>328</v>
      </c>
      <c r="D1509" s="129" t="s">
        <v>432</v>
      </c>
      <c r="E1509" s="117" t="s">
        <v>1460</v>
      </c>
      <c r="F1509" s="117" t="s">
        <v>2933</v>
      </c>
      <c r="G1509" s="118"/>
      <c r="H1509" s="117" t="s">
        <v>410</v>
      </c>
      <c r="I1509" s="140"/>
      <c r="J1509" s="50" t="str">
        <f t="shared" si="23"/>
        <v>14</v>
      </c>
    </row>
    <row r="1510" spans="1:10" ht="15" hidden="1" x14ac:dyDescent="0.2">
      <c r="A1510" s="117">
        <v>11</v>
      </c>
      <c r="B1510" s="117" t="s">
        <v>2948</v>
      </c>
      <c r="C1510" s="128" t="s">
        <v>2125</v>
      </c>
      <c r="D1510" s="129" t="s">
        <v>329</v>
      </c>
      <c r="E1510" s="117" t="s">
        <v>2098</v>
      </c>
      <c r="F1510" s="117" t="s">
        <v>2933</v>
      </c>
      <c r="G1510" s="118" t="s">
        <v>459</v>
      </c>
      <c r="H1510" s="117" t="s">
        <v>3601</v>
      </c>
      <c r="I1510" s="140"/>
      <c r="J1510" s="50" t="str">
        <f t="shared" si="23"/>
        <v>14</v>
      </c>
    </row>
    <row r="1511" spans="1:10" ht="15" hidden="1" x14ac:dyDescent="0.2">
      <c r="A1511" s="117">
        <v>12</v>
      </c>
      <c r="B1511" s="117" t="s">
        <v>2949</v>
      </c>
      <c r="C1511" s="128" t="s">
        <v>2258</v>
      </c>
      <c r="D1511" s="129" t="s">
        <v>3448</v>
      </c>
      <c r="E1511" s="117" t="s">
        <v>2751</v>
      </c>
      <c r="F1511" s="117" t="s">
        <v>2933</v>
      </c>
      <c r="G1511" s="118" t="s">
        <v>459</v>
      </c>
      <c r="H1511" s="117" t="s">
        <v>410</v>
      </c>
      <c r="I1511" s="140"/>
      <c r="J1511" s="50" t="str">
        <f t="shared" si="23"/>
        <v>14</v>
      </c>
    </row>
    <row r="1512" spans="1:10" ht="15" hidden="1" x14ac:dyDescent="0.2">
      <c r="A1512" s="117">
        <v>13</v>
      </c>
      <c r="B1512" s="117" t="s">
        <v>2950</v>
      </c>
      <c r="C1512" s="128" t="s">
        <v>2272</v>
      </c>
      <c r="D1512" s="129" t="s">
        <v>567</v>
      </c>
      <c r="E1512" s="117" t="s">
        <v>2073</v>
      </c>
      <c r="F1512" s="117" t="s">
        <v>2933</v>
      </c>
      <c r="G1512" s="118" t="s">
        <v>459</v>
      </c>
      <c r="H1512" s="117" t="s">
        <v>410</v>
      </c>
      <c r="I1512" s="140"/>
      <c r="J1512" s="50" t="str">
        <f t="shared" si="23"/>
        <v>14</v>
      </c>
    </row>
    <row r="1513" spans="1:10" ht="15" hidden="1" x14ac:dyDescent="0.2">
      <c r="A1513" s="117">
        <v>14</v>
      </c>
      <c r="B1513" s="117" t="s">
        <v>2951</v>
      </c>
      <c r="C1513" s="128" t="s">
        <v>2952</v>
      </c>
      <c r="D1513" s="129" t="s">
        <v>3450</v>
      </c>
      <c r="E1513" s="117" t="s">
        <v>2541</v>
      </c>
      <c r="F1513" s="117" t="s">
        <v>2933</v>
      </c>
      <c r="G1513" s="118" t="s">
        <v>459</v>
      </c>
      <c r="H1513" s="117" t="s">
        <v>410</v>
      </c>
      <c r="I1513" s="140"/>
      <c r="J1513" s="50" t="str">
        <f t="shared" si="23"/>
        <v>14</v>
      </c>
    </row>
    <row r="1514" spans="1:10" ht="15" hidden="1" x14ac:dyDescent="0.2">
      <c r="A1514" s="117">
        <v>15</v>
      </c>
      <c r="B1514" s="117" t="s">
        <v>2953</v>
      </c>
      <c r="C1514" s="128" t="s">
        <v>2954</v>
      </c>
      <c r="D1514" s="129" t="s">
        <v>4040</v>
      </c>
      <c r="E1514" s="117" t="s">
        <v>2085</v>
      </c>
      <c r="F1514" s="117" t="s">
        <v>2933</v>
      </c>
      <c r="G1514" s="118" t="s">
        <v>459</v>
      </c>
      <c r="H1514" s="117" t="s">
        <v>410</v>
      </c>
      <c r="I1514" s="140" t="s">
        <v>3604</v>
      </c>
      <c r="J1514" s="50" t="str">
        <f t="shared" si="23"/>
        <v>14</v>
      </c>
    </row>
    <row r="1515" spans="1:10" ht="15" hidden="1" x14ac:dyDescent="0.2">
      <c r="A1515" s="117">
        <v>16</v>
      </c>
      <c r="B1515" s="117" t="s">
        <v>2955</v>
      </c>
      <c r="C1515" s="128" t="s">
        <v>2956</v>
      </c>
      <c r="D1515" s="129" t="s">
        <v>446</v>
      </c>
      <c r="E1515" s="117" t="s">
        <v>717</v>
      </c>
      <c r="F1515" s="117" t="s">
        <v>2933</v>
      </c>
      <c r="G1515" s="118" t="s">
        <v>459</v>
      </c>
      <c r="H1515" s="117" t="s">
        <v>410</v>
      </c>
      <c r="I1515" s="140"/>
      <c r="J1515" s="50" t="str">
        <f t="shared" si="23"/>
        <v>14</v>
      </c>
    </row>
    <row r="1516" spans="1:10" ht="15" hidden="1" x14ac:dyDescent="0.2">
      <c r="A1516" s="117">
        <v>17</v>
      </c>
      <c r="B1516" s="117" t="s">
        <v>2957</v>
      </c>
      <c r="C1516" s="128" t="s">
        <v>3</v>
      </c>
      <c r="D1516" s="129" t="s">
        <v>334</v>
      </c>
      <c r="E1516" s="117" t="s">
        <v>2488</v>
      </c>
      <c r="F1516" s="117" t="s">
        <v>2933</v>
      </c>
      <c r="G1516" s="118"/>
      <c r="H1516" s="117" t="s">
        <v>410</v>
      </c>
      <c r="I1516" s="140"/>
      <c r="J1516" s="50" t="str">
        <f t="shared" si="23"/>
        <v>14</v>
      </c>
    </row>
    <row r="1517" spans="1:10" ht="15" hidden="1" x14ac:dyDescent="0.2">
      <c r="A1517" s="117">
        <v>18</v>
      </c>
      <c r="B1517" s="117" t="s">
        <v>2958</v>
      </c>
      <c r="C1517" s="128" t="s">
        <v>2959</v>
      </c>
      <c r="D1517" s="129" t="s">
        <v>451</v>
      </c>
      <c r="E1517" s="117" t="s">
        <v>2960</v>
      </c>
      <c r="F1517" s="117" t="s">
        <v>2933</v>
      </c>
      <c r="G1517" s="118" t="s">
        <v>459</v>
      </c>
      <c r="H1517" s="117" t="s">
        <v>410</v>
      </c>
      <c r="I1517" s="140"/>
      <c r="J1517" s="50" t="str">
        <f t="shared" si="23"/>
        <v>14</v>
      </c>
    </row>
    <row r="1518" spans="1:10" ht="15" hidden="1" x14ac:dyDescent="0.2">
      <c r="A1518" s="117">
        <v>19</v>
      </c>
      <c r="B1518" s="117" t="s">
        <v>2961</v>
      </c>
      <c r="C1518" s="128" t="s">
        <v>2962</v>
      </c>
      <c r="D1518" s="129" t="s">
        <v>1441</v>
      </c>
      <c r="E1518" s="117" t="s">
        <v>2136</v>
      </c>
      <c r="F1518" s="117" t="s">
        <v>2933</v>
      </c>
      <c r="G1518" s="118" t="s">
        <v>459</v>
      </c>
      <c r="H1518" s="117" t="s">
        <v>3601</v>
      </c>
      <c r="I1518" s="140"/>
      <c r="J1518" s="50" t="str">
        <f t="shared" si="23"/>
        <v>14</v>
      </c>
    </row>
    <row r="1519" spans="1:10" ht="15" hidden="1" x14ac:dyDescent="0.2">
      <c r="A1519" s="117">
        <v>20</v>
      </c>
      <c r="B1519" s="117" t="s">
        <v>2963</v>
      </c>
      <c r="C1519" s="128" t="s">
        <v>2964</v>
      </c>
      <c r="D1519" s="129" t="s">
        <v>466</v>
      </c>
      <c r="E1519" s="117" t="s">
        <v>2795</v>
      </c>
      <c r="F1519" s="117" t="s">
        <v>2933</v>
      </c>
      <c r="G1519" s="118" t="s">
        <v>459</v>
      </c>
      <c r="H1519" s="117" t="s">
        <v>410</v>
      </c>
      <c r="I1519" s="140"/>
      <c r="J1519" s="50" t="str">
        <f t="shared" si="23"/>
        <v>14</v>
      </c>
    </row>
    <row r="1520" spans="1:10" ht="15" hidden="1" x14ac:dyDescent="0.2">
      <c r="A1520" s="117">
        <v>21</v>
      </c>
      <c r="B1520" s="117" t="s">
        <v>2965</v>
      </c>
      <c r="C1520" s="128" t="s">
        <v>2966</v>
      </c>
      <c r="D1520" s="129" t="s">
        <v>3716</v>
      </c>
      <c r="E1520" s="117" t="s">
        <v>2967</v>
      </c>
      <c r="F1520" s="117" t="s">
        <v>2933</v>
      </c>
      <c r="G1520" s="118" t="s">
        <v>459</v>
      </c>
      <c r="H1520" s="117" t="s">
        <v>3601</v>
      </c>
      <c r="I1520" s="140"/>
      <c r="J1520" s="50" t="str">
        <f t="shared" si="23"/>
        <v>14</v>
      </c>
    </row>
    <row r="1521" spans="1:10" ht="15" hidden="1" x14ac:dyDescent="0.2">
      <c r="A1521" s="117">
        <v>22</v>
      </c>
      <c r="B1521" s="117" t="s">
        <v>2968</v>
      </c>
      <c r="C1521" s="128" t="s">
        <v>456</v>
      </c>
      <c r="D1521" s="129" t="s">
        <v>471</v>
      </c>
      <c r="E1521" s="117" t="s">
        <v>1577</v>
      </c>
      <c r="F1521" s="117" t="s">
        <v>2933</v>
      </c>
      <c r="G1521" s="118" t="s">
        <v>459</v>
      </c>
      <c r="H1521" s="117" t="s">
        <v>410</v>
      </c>
      <c r="I1521" s="140"/>
      <c r="J1521" s="50" t="str">
        <f t="shared" si="23"/>
        <v>14</v>
      </c>
    </row>
    <row r="1522" spans="1:10" ht="15" hidden="1" x14ac:dyDescent="0.2">
      <c r="A1522" s="117">
        <v>23</v>
      </c>
      <c r="B1522" s="117" t="s">
        <v>2969</v>
      </c>
      <c r="C1522" s="128" t="s">
        <v>2386</v>
      </c>
      <c r="D1522" s="129" t="s">
        <v>1452</v>
      </c>
      <c r="E1522" s="117" t="s">
        <v>634</v>
      </c>
      <c r="F1522" s="117" t="s">
        <v>2933</v>
      </c>
      <c r="G1522" s="118" t="s">
        <v>459</v>
      </c>
      <c r="H1522" s="117" t="s">
        <v>3601</v>
      </c>
      <c r="I1522" s="140"/>
      <c r="J1522" s="50" t="str">
        <f t="shared" si="23"/>
        <v>14</v>
      </c>
    </row>
    <row r="1523" spans="1:10" ht="15" hidden="1" x14ac:dyDescent="0.2">
      <c r="A1523" s="117">
        <v>24</v>
      </c>
      <c r="B1523" s="117" t="s">
        <v>2970</v>
      </c>
      <c r="C1523" s="128" t="s">
        <v>2376</v>
      </c>
      <c r="D1523" s="129" t="s">
        <v>343</v>
      </c>
      <c r="E1523" s="117" t="s">
        <v>10</v>
      </c>
      <c r="F1523" s="117" t="s">
        <v>2933</v>
      </c>
      <c r="G1523" s="118" t="s">
        <v>459</v>
      </c>
      <c r="H1523" s="117" t="s">
        <v>3601</v>
      </c>
      <c r="I1523" s="140"/>
      <c r="J1523" s="50" t="str">
        <f t="shared" si="23"/>
        <v>14</v>
      </c>
    </row>
    <row r="1524" spans="1:10" ht="15" hidden="1" x14ac:dyDescent="0.2">
      <c r="A1524" s="117">
        <v>25</v>
      </c>
      <c r="B1524" s="117" t="s">
        <v>2971</v>
      </c>
      <c r="C1524" s="128" t="s">
        <v>2972</v>
      </c>
      <c r="D1524" s="129" t="s">
        <v>4129</v>
      </c>
      <c r="E1524" s="117" t="s">
        <v>537</v>
      </c>
      <c r="F1524" s="117" t="s">
        <v>2933</v>
      </c>
      <c r="G1524" s="118" t="s">
        <v>459</v>
      </c>
      <c r="H1524" s="117" t="s">
        <v>410</v>
      </c>
      <c r="I1524" s="140"/>
      <c r="J1524" s="50" t="str">
        <f t="shared" si="23"/>
        <v>14</v>
      </c>
    </row>
    <row r="1525" spans="1:10" ht="15" hidden="1" x14ac:dyDescent="0.2">
      <c r="A1525" s="117">
        <v>26</v>
      </c>
      <c r="B1525" s="117" t="s">
        <v>2973</v>
      </c>
      <c r="C1525" s="128" t="s">
        <v>2518</v>
      </c>
      <c r="D1525" s="129" t="s">
        <v>486</v>
      </c>
      <c r="E1525" s="117" t="s">
        <v>4337</v>
      </c>
      <c r="F1525" s="117" t="s">
        <v>2933</v>
      </c>
      <c r="G1525" s="118" t="s">
        <v>459</v>
      </c>
      <c r="H1525" s="117" t="s">
        <v>410</v>
      </c>
      <c r="I1525" s="140"/>
      <c r="J1525" s="50" t="str">
        <f t="shared" si="23"/>
        <v>14</v>
      </c>
    </row>
    <row r="1526" spans="1:10" ht="15" hidden="1" x14ac:dyDescent="0.2">
      <c r="A1526" s="117">
        <v>27</v>
      </c>
      <c r="B1526" s="117" t="s">
        <v>2974</v>
      </c>
      <c r="C1526" s="128" t="s">
        <v>3757</v>
      </c>
      <c r="D1526" s="129" t="s">
        <v>488</v>
      </c>
      <c r="E1526" s="117" t="s">
        <v>2975</v>
      </c>
      <c r="F1526" s="117" t="s">
        <v>2933</v>
      </c>
      <c r="G1526" s="118"/>
      <c r="H1526" s="117" t="s">
        <v>410</v>
      </c>
      <c r="I1526" s="137"/>
      <c r="J1526" s="50" t="str">
        <f t="shared" si="23"/>
        <v>14</v>
      </c>
    </row>
    <row r="1527" spans="1:10" ht="15" hidden="1" x14ac:dyDescent="0.2">
      <c r="A1527" s="117">
        <v>28</v>
      </c>
      <c r="B1527" s="117" t="s">
        <v>2976</v>
      </c>
      <c r="C1527" s="128" t="s">
        <v>2977</v>
      </c>
      <c r="D1527" s="129" t="s">
        <v>491</v>
      </c>
      <c r="E1527" s="117" t="s">
        <v>472</v>
      </c>
      <c r="F1527" s="117" t="s">
        <v>2933</v>
      </c>
      <c r="G1527" s="118" t="s">
        <v>459</v>
      </c>
      <c r="H1527" s="117" t="s">
        <v>3601</v>
      </c>
      <c r="I1527" s="140"/>
      <c r="J1527" s="50" t="str">
        <f t="shared" si="23"/>
        <v>14</v>
      </c>
    </row>
    <row r="1528" spans="1:10" ht="15" hidden="1" x14ac:dyDescent="0.2">
      <c r="A1528" s="117">
        <v>29</v>
      </c>
      <c r="B1528" s="117" t="s">
        <v>2978</v>
      </c>
      <c r="C1528" s="128" t="s">
        <v>2979</v>
      </c>
      <c r="D1528" s="129" t="s">
        <v>495</v>
      </c>
      <c r="E1528" s="117" t="s">
        <v>2980</v>
      </c>
      <c r="F1528" s="117" t="s">
        <v>2933</v>
      </c>
      <c r="G1528" s="118"/>
      <c r="H1528" s="117" t="s">
        <v>410</v>
      </c>
      <c r="I1528" s="137"/>
      <c r="J1528" s="50" t="str">
        <f t="shared" si="23"/>
        <v>14</v>
      </c>
    </row>
    <row r="1529" spans="1:10" ht="15" hidden="1" x14ac:dyDescent="0.2">
      <c r="A1529" s="117">
        <v>30</v>
      </c>
      <c r="B1529" s="117" t="s">
        <v>2981</v>
      </c>
      <c r="C1529" s="128" t="s">
        <v>2425</v>
      </c>
      <c r="D1529" s="129" t="s">
        <v>495</v>
      </c>
      <c r="E1529" s="117" t="s">
        <v>2372</v>
      </c>
      <c r="F1529" s="117" t="s">
        <v>2933</v>
      </c>
      <c r="G1529" s="118" t="s">
        <v>459</v>
      </c>
      <c r="H1529" s="117" t="s">
        <v>410</v>
      </c>
      <c r="I1529" s="140"/>
      <c r="J1529" s="50" t="str">
        <f t="shared" si="23"/>
        <v>14</v>
      </c>
    </row>
    <row r="1530" spans="1:10" ht="15" hidden="1" x14ac:dyDescent="0.2">
      <c r="A1530" s="117">
        <v>31</v>
      </c>
      <c r="B1530" s="117" t="s">
        <v>2982</v>
      </c>
      <c r="C1530" s="128" t="s">
        <v>2983</v>
      </c>
      <c r="D1530" s="129" t="s">
        <v>1397</v>
      </c>
      <c r="E1530" s="117" t="s">
        <v>3982</v>
      </c>
      <c r="F1530" s="117" t="s">
        <v>2933</v>
      </c>
      <c r="G1530" s="118" t="s">
        <v>459</v>
      </c>
      <c r="H1530" s="117" t="s">
        <v>3601</v>
      </c>
      <c r="I1530" s="140"/>
      <c r="J1530" s="50" t="str">
        <f t="shared" si="23"/>
        <v>14</v>
      </c>
    </row>
    <row r="1531" spans="1:10" ht="15" hidden="1" x14ac:dyDescent="0.2">
      <c r="A1531" s="117">
        <v>32</v>
      </c>
      <c r="B1531" s="117" t="s">
        <v>2984</v>
      </c>
      <c r="C1531" s="128" t="s">
        <v>2985</v>
      </c>
      <c r="D1531" s="129" t="s">
        <v>1322</v>
      </c>
      <c r="E1531" s="117" t="s">
        <v>2986</v>
      </c>
      <c r="F1531" s="117" t="s">
        <v>2933</v>
      </c>
      <c r="G1531" s="118" t="s">
        <v>459</v>
      </c>
      <c r="H1531" s="117" t="s">
        <v>410</v>
      </c>
      <c r="I1531" s="140"/>
      <c r="J1531" s="50" t="str">
        <f t="shared" si="23"/>
        <v>14</v>
      </c>
    </row>
    <row r="1532" spans="1:10" ht="15" hidden="1" x14ac:dyDescent="0.2">
      <c r="A1532" s="117">
        <v>33</v>
      </c>
      <c r="B1532" s="117" t="s">
        <v>2987</v>
      </c>
      <c r="C1532" s="128" t="s">
        <v>3551</v>
      </c>
      <c r="D1532" s="129" t="s">
        <v>514</v>
      </c>
      <c r="E1532" s="117" t="s">
        <v>2988</v>
      </c>
      <c r="F1532" s="117" t="s">
        <v>2933</v>
      </c>
      <c r="G1532" s="118"/>
      <c r="H1532" s="117" t="s">
        <v>410</v>
      </c>
      <c r="I1532" s="140"/>
      <c r="J1532" s="50" t="str">
        <f t="shared" si="23"/>
        <v>14</v>
      </c>
    </row>
    <row r="1533" spans="1:10" ht="15" hidden="1" x14ac:dyDescent="0.2">
      <c r="A1533" s="117">
        <v>34</v>
      </c>
      <c r="B1533" s="117" t="s">
        <v>2989</v>
      </c>
      <c r="C1533" s="128" t="s">
        <v>2990</v>
      </c>
      <c r="D1533" s="129" t="s">
        <v>354</v>
      </c>
      <c r="E1533" s="117" t="s">
        <v>4460</v>
      </c>
      <c r="F1533" s="117" t="s">
        <v>2933</v>
      </c>
      <c r="G1533" s="118" t="s">
        <v>459</v>
      </c>
      <c r="H1533" s="117" t="s">
        <v>410</v>
      </c>
      <c r="I1533" s="140" t="s">
        <v>3606</v>
      </c>
      <c r="J1533" s="50" t="str">
        <f t="shared" si="23"/>
        <v>14</v>
      </c>
    </row>
    <row r="1534" spans="1:10" ht="15" hidden="1" x14ac:dyDescent="0.2">
      <c r="A1534" s="117">
        <v>35</v>
      </c>
      <c r="B1534" s="117" t="s">
        <v>2991</v>
      </c>
      <c r="C1534" s="128" t="s">
        <v>2992</v>
      </c>
      <c r="D1534" s="129" t="s">
        <v>3841</v>
      </c>
      <c r="E1534" s="117" t="s">
        <v>2993</v>
      </c>
      <c r="F1534" s="117" t="s">
        <v>2933</v>
      </c>
      <c r="G1534" s="118" t="s">
        <v>459</v>
      </c>
      <c r="H1534" s="117" t="s">
        <v>410</v>
      </c>
      <c r="I1534" s="149"/>
      <c r="J1534" s="50" t="str">
        <f t="shared" si="23"/>
        <v>14</v>
      </c>
    </row>
    <row r="1535" spans="1:10" ht="15" hidden="1" x14ac:dyDescent="0.2">
      <c r="A1535" s="117">
        <v>36</v>
      </c>
      <c r="B1535" s="117" t="s">
        <v>2994</v>
      </c>
      <c r="C1535" s="128" t="s">
        <v>2995</v>
      </c>
      <c r="D1535" s="129" t="s">
        <v>359</v>
      </c>
      <c r="E1535" s="117" t="s">
        <v>3860</v>
      </c>
      <c r="F1535" s="117" t="s">
        <v>2933</v>
      </c>
      <c r="G1535" s="118"/>
      <c r="H1535" s="117" t="s">
        <v>410</v>
      </c>
      <c r="I1535" s="137"/>
      <c r="J1535" s="50" t="str">
        <f t="shared" si="23"/>
        <v>14</v>
      </c>
    </row>
    <row r="1536" spans="1:10" ht="15" hidden="1" x14ac:dyDescent="0.2">
      <c r="A1536" s="117">
        <v>37</v>
      </c>
      <c r="B1536" s="117" t="s">
        <v>2996</v>
      </c>
      <c r="C1536" s="128" t="s">
        <v>2242</v>
      </c>
      <c r="D1536" s="129" t="s">
        <v>519</v>
      </c>
      <c r="E1536" s="117" t="s">
        <v>2997</v>
      </c>
      <c r="F1536" s="117" t="s">
        <v>2933</v>
      </c>
      <c r="G1536" s="118" t="s">
        <v>470</v>
      </c>
      <c r="H1536" s="117" t="s">
        <v>410</v>
      </c>
      <c r="I1536" s="140"/>
      <c r="J1536" s="50" t="str">
        <f t="shared" si="23"/>
        <v>14</v>
      </c>
    </row>
    <row r="1537" spans="1:10" ht="15" hidden="1" x14ac:dyDescent="0.2">
      <c r="A1537" s="117">
        <v>38</v>
      </c>
      <c r="B1537" s="117" t="s">
        <v>2998</v>
      </c>
      <c r="C1537" s="128" t="s">
        <v>456</v>
      </c>
      <c r="D1537" s="129" t="s">
        <v>519</v>
      </c>
      <c r="E1537" s="117" t="s">
        <v>2396</v>
      </c>
      <c r="F1537" s="117" t="s">
        <v>2933</v>
      </c>
      <c r="G1537" s="118" t="s">
        <v>459</v>
      </c>
      <c r="H1537" s="117" t="s">
        <v>410</v>
      </c>
      <c r="I1537" s="140"/>
      <c r="J1537" s="50" t="str">
        <f t="shared" si="23"/>
        <v>14</v>
      </c>
    </row>
    <row r="1538" spans="1:10" ht="15" hidden="1" x14ac:dyDescent="0.2">
      <c r="A1538" s="117">
        <v>39</v>
      </c>
      <c r="B1538" s="117" t="s">
        <v>2999</v>
      </c>
      <c r="C1538" s="128" t="s">
        <v>3000</v>
      </c>
      <c r="D1538" s="129" t="s">
        <v>519</v>
      </c>
      <c r="E1538" s="117" t="s">
        <v>1590</v>
      </c>
      <c r="F1538" s="117" t="s">
        <v>2933</v>
      </c>
      <c r="G1538" s="118" t="s">
        <v>459</v>
      </c>
      <c r="H1538" s="117" t="s">
        <v>410</v>
      </c>
      <c r="I1538" s="140"/>
      <c r="J1538" s="50" t="str">
        <f t="shared" si="23"/>
        <v>14</v>
      </c>
    </row>
    <row r="1539" spans="1:10" ht="15" hidden="1" x14ac:dyDescent="0.2">
      <c r="A1539" s="117">
        <v>40</v>
      </c>
      <c r="B1539" s="117" t="s">
        <v>3001</v>
      </c>
      <c r="C1539" s="128" t="s">
        <v>3002</v>
      </c>
      <c r="D1539" s="129" t="s">
        <v>523</v>
      </c>
      <c r="E1539" s="117" t="s">
        <v>3003</v>
      </c>
      <c r="F1539" s="117" t="s">
        <v>2933</v>
      </c>
      <c r="G1539" s="118" t="s">
        <v>546</v>
      </c>
      <c r="H1539" s="117" t="s">
        <v>410</v>
      </c>
      <c r="I1539" s="137"/>
      <c r="J1539" s="50" t="str">
        <f t="shared" ref="J1539:J1602" si="24">LEFT(F1539,2)</f>
        <v>14</v>
      </c>
    </row>
    <row r="1540" spans="1:10" ht="15" hidden="1" x14ac:dyDescent="0.2">
      <c r="A1540" s="117">
        <v>41</v>
      </c>
      <c r="B1540" s="117" t="s">
        <v>3004</v>
      </c>
      <c r="C1540" s="128" t="s">
        <v>2258</v>
      </c>
      <c r="D1540" s="129" t="s">
        <v>3748</v>
      </c>
      <c r="E1540" s="117" t="s">
        <v>1100</v>
      </c>
      <c r="F1540" s="117" t="s">
        <v>2933</v>
      </c>
      <c r="G1540" s="118" t="s">
        <v>459</v>
      </c>
      <c r="H1540" s="117" t="s">
        <v>410</v>
      </c>
      <c r="I1540" s="140"/>
      <c r="J1540" s="50" t="str">
        <f t="shared" si="24"/>
        <v>14</v>
      </c>
    </row>
    <row r="1541" spans="1:10" ht="15" hidden="1" x14ac:dyDescent="0.2">
      <c r="A1541" s="117">
        <v>42</v>
      </c>
      <c r="B1541" s="117" t="s">
        <v>3005</v>
      </c>
      <c r="C1541" s="128" t="s">
        <v>370</v>
      </c>
      <c r="D1541" s="129" t="s">
        <v>646</v>
      </c>
      <c r="E1541" s="117" t="s">
        <v>3006</v>
      </c>
      <c r="F1541" s="117" t="s">
        <v>2933</v>
      </c>
      <c r="G1541" s="118"/>
      <c r="H1541" s="117" t="s">
        <v>410</v>
      </c>
      <c r="I1541" s="140"/>
      <c r="J1541" s="50" t="str">
        <f t="shared" si="24"/>
        <v>14</v>
      </c>
    </row>
    <row r="1542" spans="1:10" ht="15" hidden="1" x14ac:dyDescent="0.2">
      <c r="A1542" s="117">
        <v>43</v>
      </c>
      <c r="B1542" s="117" t="s">
        <v>3007</v>
      </c>
      <c r="C1542" s="128" t="s">
        <v>17</v>
      </c>
      <c r="D1542" s="129" t="s">
        <v>646</v>
      </c>
      <c r="E1542" s="117" t="s">
        <v>3008</v>
      </c>
      <c r="F1542" s="117" t="s">
        <v>2933</v>
      </c>
      <c r="G1542" s="118" t="s">
        <v>459</v>
      </c>
      <c r="H1542" s="117" t="s">
        <v>410</v>
      </c>
      <c r="I1542" s="140"/>
      <c r="J1542" s="50" t="str">
        <f t="shared" si="24"/>
        <v>14</v>
      </c>
    </row>
    <row r="1543" spans="1:10" ht="15" hidden="1" x14ac:dyDescent="0.2">
      <c r="A1543" s="117">
        <v>44</v>
      </c>
      <c r="B1543" s="117" t="s">
        <v>3009</v>
      </c>
      <c r="C1543" s="128" t="s">
        <v>3010</v>
      </c>
      <c r="D1543" s="129" t="s">
        <v>366</v>
      </c>
      <c r="E1543" s="117" t="s">
        <v>3011</v>
      </c>
      <c r="F1543" s="117" t="s">
        <v>2933</v>
      </c>
      <c r="G1543" s="118" t="s">
        <v>459</v>
      </c>
      <c r="H1543" s="117" t="s">
        <v>410</v>
      </c>
      <c r="I1543" s="140"/>
      <c r="J1543" s="50" t="str">
        <f t="shared" si="24"/>
        <v>14</v>
      </c>
    </row>
    <row r="1544" spans="1:10" ht="15" hidden="1" x14ac:dyDescent="0.2">
      <c r="A1544" s="117">
        <v>45</v>
      </c>
      <c r="B1544" s="117" t="s">
        <v>3012</v>
      </c>
      <c r="C1544" s="128" t="s">
        <v>3013</v>
      </c>
      <c r="D1544" s="129" t="s">
        <v>3859</v>
      </c>
      <c r="E1544" s="117" t="s">
        <v>1485</v>
      </c>
      <c r="F1544" s="117" t="s">
        <v>2933</v>
      </c>
      <c r="G1544" s="118" t="s">
        <v>459</v>
      </c>
      <c r="H1544" s="117" t="s">
        <v>410</v>
      </c>
      <c r="I1544" s="140" t="s">
        <v>3014</v>
      </c>
      <c r="J1544" s="50" t="str">
        <f t="shared" si="24"/>
        <v>14</v>
      </c>
    </row>
    <row r="1545" spans="1:10" ht="15" hidden="1" x14ac:dyDescent="0.2">
      <c r="A1545" s="117">
        <v>46</v>
      </c>
      <c r="B1545" s="117" t="s">
        <v>3015</v>
      </c>
      <c r="C1545" s="128" t="s">
        <v>1169</v>
      </c>
      <c r="D1545" s="129" t="s">
        <v>533</v>
      </c>
      <c r="E1545" s="117" t="s">
        <v>3016</v>
      </c>
      <c r="F1545" s="117" t="s">
        <v>2933</v>
      </c>
      <c r="G1545" s="118" t="s">
        <v>459</v>
      </c>
      <c r="H1545" s="117" t="s">
        <v>410</v>
      </c>
      <c r="I1545" s="140"/>
      <c r="J1545" s="50" t="str">
        <f t="shared" si="24"/>
        <v>14</v>
      </c>
    </row>
    <row r="1546" spans="1:10" ht="15" hidden="1" x14ac:dyDescent="0.2">
      <c r="A1546" s="117">
        <v>47</v>
      </c>
      <c r="B1546" s="117" t="s">
        <v>3017</v>
      </c>
      <c r="C1546" s="128" t="s">
        <v>2287</v>
      </c>
      <c r="D1546" s="129" t="s">
        <v>368</v>
      </c>
      <c r="E1546" s="117" t="s">
        <v>2908</v>
      </c>
      <c r="F1546" s="117" t="s">
        <v>2933</v>
      </c>
      <c r="G1546" s="118" t="s">
        <v>459</v>
      </c>
      <c r="H1546" s="117" t="s">
        <v>3601</v>
      </c>
      <c r="I1546" s="140"/>
      <c r="J1546" s="50" t="str">
        <f t="shared" si="24"/>
        <v>14</v>
      </c>
    </row>
    <row r="1547" spans="1:10" ht="15" hidden="1" x14ac:dyDescent="0.2">
      <c r="A1547" s="117">
        <v>48</v>
      </c>
      <c r="B1547" s="117" t="s">
        <v>3018</v>
      </c>
      <c r="C1547" s="128" t="s">
        <v>3019</v>
      </c>
      <c r="D1547" s="129" t="s">
        <v>2531</v>
      </c>
      <c r="E1547" s="117" t="s">
        <v>2380</v>
      </c>
      <c r="F1547" s="117" t="s">
        <v>2933</v>
      </c>
      <c r="G1547" s="118" t="s">
        <v>459</v>
      </c>
      <c r="H1547" s="117" t="s">
        <v>3601</v>
      </c>
      <c r="I1547" s="140"/>
      <c r="J1547" s="50" t="str">
        <f t="shared" si="24"/>
        <v>14</v>
      </c>
    </row>
    <row r="1548" spans="1:10" ht="15" hidden="1" x14ac:dyDescent="0.2">
      <c r="A1548" s="117">
        <v>49</v>
      </c>
      <c r="B1548" s="117" t="s">
        <v>3020</v>
      </c>
      <c r="C1548" s="128" t="s">
        <v>1152</v>
      </c>
      <c r="D1548" s="129" t="s">
        <v>3424</v>
      </c>
      <c r="E1548" s="117" t="s">
        <v>1485</v>
      </c>
      <c r="F1548" s="117" t="s">
        <v>2933</v>
      </c>
      <c r="G1548" s="118" t="s">
        <v>459</v>
      </c>
      <c r="H1548" s="117" t="s">
        <v>3601</v>
      </c>
      <c r="I1548" s="140"/>
      <c r="J1548" s="50" t="str">
        <f t="shared" si="24"/>
        <v>14</v>
      </c>
    </row>
    <row r="1549" spans="1:10" ht="15" hidden="1" x14ac:dyDescent="0.2">
      <c r="A1549" s="117">
        <v>50</v>
      </c>
      <c r="B1549" s="117" t="s">
        <v>3021</v>
      </c>
      <c r="C1549" s="128" t="s">
        <v>3022</v>
      </c>
      <c r="D1549" s="129" t="s">
        <v>3521</v>
      </c>
      <c r="E1549" s="117" t="s">
        <v>3781</v>
      </c>
      <c r="F1549" s="117" t="s">
        <v>2933</v>
      </c>
      <c r="G1549" s="118"/>
      <c r="H1549" s="117" t="s">
        <v>410</v>
      </c>
      <c r="I1549" s="140"/>
      <c r="J1549" s="50" t="str">
        <f t="shared" si="24"/>
        <v>14</v>
      </c>
    </row>
    <row r="1550" spans="1:10" ht="15" hidden="1" x14ac:dyDescent="0.2">
      <c r="A1550" s="117">
        <v>51</v>
      </c>
      <c r="B1550" s="117" t="s">
        <v>3023</v>
      </c>
      <c r="C1550" s="128" t="s">
        <v>348</v>
      </c>
      <c r="D1550" s="129" t="s">
        <v>371</v>
      </c>
      <c r="E1550" s="117" t="s">
        <v>3024</v>
      </c>
      <c r="F1550" s="117" t="s">
        <v>2933</v>
      </c>
      <c r="G1550" s="118"/>
      <c r="H1550" s="117" t="s">
        <v>410</v>
      </c>
      <c r="I1550" s="140"/>
      <c r="J1550" s="50" t="str">
        <f t="shared" si="24"/>
        <v>14</v>
      </c>
    </row>
    <row r="1551" spans="1:10" ht="15" hidden="1" x14ac:dyDescent="0.2">
      <c r="A1551" s="117">
        <v>52</v>
      </c>
      <c r="B1551" s="117" t="s">
        <v>3025</v>
      </c>
      <c r="C1551" s="128" t="s">
        <v>3026</v>
      </c>
      <c r="D1551" s="129" t="s">
        <v>373</v>
      </c>
      <c r="E1551" s="117" t="s">
        <v>702</v>
      </c>
      <c r="F1551" s="117" t="s">
        <v>2933</v>
      </c>
      <c r="G1551" s="118" t="s">
        <v>459</v>
      </c>
      <c r="H1551" s="117" t="s">
        <v>410</v>
      </c>
      <c r="I1551" s="140"/>
      <c r="J1551" s="50" t="str">
        <f t="shared" si="24"/>
        <v>14</v>
      </c>
    </row>
    <row r="1552" spans="1:10" ht="15" hidden="1" x14ac:dyDescent="0.2">
      <c r="A1552" s="117">
        <v>53</v>
      </c>
      <c r="B1552" s="117" t="s">
        <v>3027</v>
      </c>
      <c r="C1552" s="128" t="s">
        <v>2518</v>
      </c>
      <c r="D1552" s="129" t="s">
        <v>374</v>
      </c>
      <c r="E1552" s="117" t="s">
        <v>2288</v>
      </c>
      <c r="F1552" s="117" t="s">
        <v>2933</v>
      </c>
      <c r="G1552" s="118" t="s">
        <v>459</v>
      </c>
      <c r="H1552" s="117" t="s">
        <v>410</v>
      </c>
      <c r="I1552" s="140"/>
      <c r="J1552" s="50" t="str">
        <f t="shared" si="24"/>
        <v>14</v>
      </c>
    </row>
    <row r="1553" spans="1:10" ht="15" hidden="1" x14ac:dyDescent="0.2">
      <c r="A1553" s="117">
        <v>54</v>
      </c>
      <c r="B1553" s="117" t="s">
        <v>3028</v>
      </c>
      <c r="C1553" s="128" t="s">
        <v>2402</v>
      </c>
      <c r="D1553" s="129" t="s">
        <v>3029</v>
      </c>
      <c r="E1553" s="117" t="s">
        <v>3030</v>
      </c>
      <c r="F1553" s="117" t="s">
        <v>2933</v>
      </c>
      <c r="G1553" s="118" t="s">
        <v>459</v>
      </c>
      <c r="H1553" s="117" t="s">
        <v>410</v>
      </c>
      <c r="I1553" s="140"/>
      <c r="J1553" s="50" t="str">
        <f t="shared" si="24"/>
        <v>14</v>
      </c>
    </row>
    <row r="1554" spans="1:10" ht="15" hidden="1" x14ac:dyDescent="0.2">
      <c r="A1554" s="117">
        <v>55</v>
      </c>
      <c r="B1554" s="117" t="s">
        <v>3031</v>
      </c>
      <c r="C1554" s="128" t="s">
        <v>3032</v>
      </c>
      <c r="D1554" s="129" t="s">
        <v>3767</v>
      </c>
      <c r="E1554" s="117" t="s">
        <v>2938</v>
      </c>
      <c r="F1554" s="117" t="s">
        <v>2933</v>
      </c>
      <c r="G1554" s="118" t="s">
        <v>459</v>
      </c>
      <c r="H1554" s="117" t="s">
        <v>410</v>
      </c>
      <c r="I1554" s="140"/>
      <c r="J1554" s="50" t="str">
        <f t="shared" si="24"/>
        <v>14</v>
      </c>
    </row>
    <row r="1555" spans="1:10" ht="15" hidden="1" x14ac:dyDescent="0.2">
      <c r="A1555" s="117">
        <v>56</v>
      </c>
      <c r="B1555" s="117" t="s">
        <v>3033</v>
      </c>
      <c r="C1555" s="128" t="s">
        <v>3034</v>
      </c>
      <c r="D1555" s="129" t="s">
        <v>376</v>
      </c>
      <c r="E1555" s="117" t="s">
        <v>2143</v>
      </c>
      <c r="F1555" s="117" t="s">
        <v>2933</v>
      </c>
      <c r="G1555" s="118" t="s">
        <v>483</v>
      </c>
      <c r="H1555" s="117" t="s">
        <v>410</v>
      </c>
      <c r="I1555" s="140"/>
      <c r="J1555" s="50" t="str">
        <f t="shared" si="24"/>
        <v>14</v>
      </c>
    </row>
    <row r="1556" spans="1:10" ht="15" hidden="1" x14ac:dyDescent="0.2">
      <c r="A1556" s="117">
        <v>57</v>
      </c>
      <c r="B1556" s="117" t="s">
        <v>3035</v>
      </c>
      <c r="C1556" s="128" t="s">
        <v>2233</v>
      </c>
      <c r="D1556" s="129" t="s">
        <v>376</v>
      </c>
      <c r="E1556" s="117" t="s">
        <v>3036</v>
      </c>
      <c r="F1556" s="117" t="s">
        <v>2933</v>
      </c>
      <c r="G1556" s="118" t="s">
        <v>459</v>
      </c>
      <c r="H1556" s="117" t="s">
        <v>410</v>
      </c>
      <c r="I1556" s="151"/>
      <c r="J1556" s="50" t="str">
        <f t="shared" si="24"/>
        <v>14</v>
      </c>
    </row>
    <row r="1557" spans="1:10" ht="15" hidden="1" x14ac:dyDescent="0.2">
      <c r="A1557" s="117">
        <v>58</v>
      </c>
      <c r="B1557" s="117" t="s">
        <v>3037</v>
      </c>
      <c r="C1557" s="128" t="s">
        <v>2095</v>
      </c>
      <c r="D1557" s="129" t="s">
        <v>3992</v>
      </c>
      <c r="E1557" s="117" t="s">
        <v>4298</v>
      </c>
      <c r="F1557" s="117" t="s">
        <v>2933</v>
      </c>
      <c r="G1557" s="118" t="s">
        <v>459</v>
      </c>
      <c r="H1557" s="117" t="s">
        <v>410</v>
      </c>
      <c r="I1557" s="140"/>
      <c r="J1557" s="50" t="str">
        <f t="shared" si="24"/>
        <v>14</v>
      </c>
    </row>
    <row r="1558" spans="1:10" ht="15" hidden="1" x14ac:dyDescent="0.2">
      <c r="A1558" s="117">
        <v>1</v>
      </c>
      <c r="B1558" s="117" t="s">
        <v>3038</v>
      </c>
      <c r="C1558" s="128" t="s">
        <v>2225</v>
      </c>
      <c r="D1558" s="129" t="s">
        <v>3892</v>
      </c>
      <c r="E1558" s="117" t="s">
        <v>3039</v>
      </c>
      <c r="F1558" s="117" t="s">
        <v>3040</v>
      </c>
      <c r="G1558" s="118" t="s">
        <v>459</v>
      </c>
      <c r="H1558" s="117" t="s">
        <v>410</v>
      </c>
      <c r="I1558" s="140"/>
      <c r="J1558" s="50" t="str">
        <f t="shared" si="24"/>
        <v>14</v>
      </c>
    </row>
    <row r="1559" spans="1:10" ht="15" hidden="1" x14ac:dyDescent="0.2">
      <c r="A1559" s="117">
        <v>2</v>
      </c>
      <c r="B1559" s="117" t="s">
        <v>3041</v>
      </c>
      <c r="C1559" s="128" t="s">
        <v>4100</v>
      </c>
      <c r="D1559" s="129" t="s">
        <v>3538</v>
      </c>
      <c r="E1559" s="117" t="s">
        <v>2141</v>
      </c>
      <c r="F1559" s="117" t="s">
        <v>3040</v>
      </c>
      <c r="G1559" s="118"/>
      <c r="H1559" s="117" t="s">
        <v>3601</v>
      </c>
      <c r="I1559" s="137"/>
      <c r="J1559" s="50" t="str">
        <f t="shared" si="24"/>
        <v>14</v>
      </c>
    </row>
    <row r="1560" spans="1:10" ht="15" hidden="1" x14ac:dyDescent="0.2">
      <c r="A1560" s="117">
        <v>3</v>
      </c>
      <c r="B1560" s="117" t="s">
        <v>3042</v>
      </c>
      <c r="C1560" s="128" t="s">
        <v>1149</v>
      </c>
      <c r="D1560" s="129" t="s">
        <v>3538</v>
      </c>
      <c r="E1560" s="117" t="s">
        <v>3043</v>
      </c>
      <c r="F1560" s="117" t="s">
        <v>3040</v>
      </c>
      <c r="G1560" s="118" t="s">
        <v>459</v>
      </c>
      <c r="H1560" s="117" t="s">
        <v>410</v>
      </c>
      <c r="I1560" s="140"/>
      <c r="J1560" s="50" t="str">
        <f t="shared" si="24"/>
        <v>14</v>
      </c>
    </row>
    <row r="1561" spans="1:10" ht="15" hidden="1" x14ac:dyDescent="0.2">
      <c r="A1561" s="117">
        <v>4</v>
      </c>
      <c r="B1561" s="117" t="s">
        <v>3044</v>
      </c>
      <c r="C1561" s="128" t="s">
        <v>3045</v>
      </c>
      <c r="D1561" s="129" t="s">
        <v>323</v>
      </c>
      <c r="E1561" s="117" t="s">
        <v>2491</v>
      </c>
      <c r="F1561" s="117" t="s">
        <v>3040</v>
      </c>
      <c r="G1561" s="118" t="s">
        <v>459</v>
      </c>
      <c r="H1561" s="117" t="s">
        <v>410</v>
      </c>
      <c r="I1561" s="134" t="s">
        <v>3046</v>
      </c>
      <c r="J1561" s="50" t="str">
        <f t="shared" si="24"/>
        <v>14</v>
      </c>
    </row>
    <row r="1562" spans="1:10" ht="15" hidden="1" x14ac:dyDescent="0.2">
      <c r="A1562" s="117">
        <v>5</v>
      </c>
      <c r="B1562" s="117" t="s">
        <v>3047</v>
      </c>
      <c r="C1562" s="128" t="s">
        <v>1399</v>
      </c>
      <c r="D1562" s="129" t="s">
        <v>420</v>
      </c>
      <c r="E1562" s="117" t="s">
        <v>2320</v>
      </c>
      <c r="F1562" s="117" t="s">
        <v>3040</v>
      </c>
      <c r="G1562" s="118"/>
      <c r="H1562" s="117" t="s">
        <v>410</v>
      </c>
      <c r="I1562" s="140"/>
      <c r="J1562" s="50" t="str">
        <f t="shared" si="24"/>
        <v>14</v>
      </c>
    </row>
    <row r="1563" spans="1:10" ht="15" hidden="1" x14ac:dyDescent="0.2">
      <c r="A1563" s="117">
        <v>6</v>
      </c>
      <c r="B1563" s="117" t="s">
        <v>3048</v>
      </c>
      <c r="C1563" s="128" t="s">
        <v>3669</v>
      </c>
      <c r="D1563" s="129" t="s">
        <v>560</v>
      </c>
      <c r="E1563" s="117" t="s">
        <v>1109</v>
      </c>
      <c r="F1563" s="117" t="s">
        <v>3040</v>
      </c>
      <c r="G1563" s="118"/>
      <c r="H1563" s="117" t="s">
        <v>410</v>
      </c>
      <c r="I1563" s="137"/>
      <c r="J1563" s="50" t="str">
        <f t="shared" si="24"/>
        <v>14</v>
      </c>
    </row>
    <row r="1564" spans="1:10" ht="15" hidden="1" x14ac:dyDescent="0.2">
      <c r="A1564" s="117">
        <v>7</v>
      </c>
      <c r="B1564" s="117" t="s">
        <v>3049</v>
      </c>
      <c r="C1564" s="128" t="s">
        <v>3050</v>
      </c>
      <c r="D1564" s="129" t="s">
        <v>424</v>
      </c>
      <c r="E1564" s="117" t="s">
        <v>25</v>
      </c>
      <c r="F1564" s="117" t="s">
        <v>3040</v>
      </c>
      <c r="G1564" s="118" t="s">
        <v>459</v>
      </c>
      <c r="H1564" s="117" t="s">
        <v>410</v>
      </c>
      <c r="I1564" s="140"/>
      <c r="J1564" s="50" t="str">
        <f t="shared" si="24"/>
        <v>14</v>
      </c>
    </row>
    <row r="1565" spans="1:10" ht="15" hidden="1" x14ac:dyDescent="0.2">
      <c r="A1565" s="117">
        <v>8</v>
      </c>
      <c r="B1565" s="117" t="s">
        <v>3051</v>
      </c>
      <c r="C1565" s="128" t="s">
        <v>2270</v>
      </c>
      <c r="D1565" s="129" t="s">
        <v>2038</v>
      </c>
      <c r="E1565" s="117" t="s">
        <v>3052</v>
      </c>
      <c r="F1565" s="117" t="s">
        <v>3040</v>
      </c>
      <c r="G1565" s="118" t="s">
        <v>459</v>
      </c>
      <c r="H1565" s="117" t="s">
        <v>3601</v>
      </c>
      <c r="I1565" s="140"/>
      <c r="J1565" s="50" t="str">
        <f t="shared" si="24"/>
        <v>14</v>
      </c>
    </row>
    <row r="1566" spans="1:10" ht="15" hidden="1" x14ac:dyDescent="0.2">
      <c r="A1566" s="117">
        <v>9</v>
      </c>
      <c r="B1566" s="117" t="s">
        <v>3053</v>
      </c>
      <c r="C1566" s="128" t="s">
        <v>941</v>
      </c>
      <c r="D1566" s="129" t="s">
        <v>563</v>
      </c>
      <c r="E1566" s="117" t="s">
        <v>2116</v>
      </c>
      <c r="F1566" s="117" t="s">
        <v>3040</v>
      </c>
      <c r="G1566" s="118"/>
      <c r="H1566" s="117" t="s">
        <v>3601</v>
      </c>
      <c r="I1566" s="140"/>
      <c r="J1566" s="50" t="str">
        <f t="shared" si="24"/>
        <v>14</v>
      </c>
    </row>
    <row r="1567" spans="1:10" ht="15" hidden="1" x14ac:dyDescent="0.2">
      <c r="A1567" s="117">
        <v>10</v>
      </c>
      <c r="B1567" s="117" t="s">
        <v>3054</v>
      </c>
      <c r="C1567" s="128" t="s">
        <v>3055</v>
      </c>
      <c r="D1567" s="129" t="s">
        <v>4023</v>
      </c>
      <c r="E1567" s="117" t="s">
        <v>3056</v>
      </c>
      <c r="F1567" s="117" t="s">
        <v>3040</v>
      </c>
      <c r="G1567" s="118"/>
      <c r="H1567" s="117" t="s">
        <v>410</v>
      </c>
      <c r="I1567" s="140"/>
      <c r="J1567" s="50" t="str">
        <f t="shared" si="24"/>
        <v>14</v>
      </c>
    </row>
    <row r="1568" spans="1:10" ht="15" hidden="1" x14ac:dyDescent="0.2">
      <c r="A1568" s="117">
        <v>11</v>
      </c>
      <c r="B1568" s="117" t="s">
        <v>3057</v>
      </c>
      <c r="C1568" s="128" t="s">
        <v>2829</v>
      </c>
      <c r="D1568" s="129" t="s">
        <v>432</v>
      </c>
      <c r="E1568" s="117" t="s">
        <v>3588</v>
      </c>
      <c r="F1568" s="117" t="s">
        <v>3040</v>
      </c>
      <c r="G1568" s="118" t="s">
        <v>459</v>
      </c>
      <c r="H1568" s="117" t="s">
        <v>410</v>
      </c>
      <c r="I1568" s="140"/>
      <c r="J1568" s="50" t="str">
        <f t="shared" si="24"/>
        <v>14</v>
      </c>
    </row>
    <row r="1569" spans="1:10" ht="15" hidden="1" x14ac:dyDescent="0.2">
      <c r="A1569" s="117">
        <v>12</v>
      </c>
      <c r="B1569" s="117" t="s">
        <v>3058</v>
      </c>
      <c r="C1569" s="128" t="s">
        <v>2258</v>
      </c>
      <c r="D1569" s="129" t="s">
        <v>329</v>
      </c>
      <c r="E1569" s="117" t="s">
        <v>3059</v>
      </c>
      <c r="F1569" s="117" t="s">
        <v>3040</v>
      </c>
      <c r="G1569" s="118" t="s">
        <v>459</v>
      </c>
      <c r="H1569" s="117" t="s">
        <v>410</v>
      </c>
      <c r="I1569" s="140"/>
      <c r="J1569" s="50" t="str">
        <f t="shared" si="24"/>
        <v>14</v>
      </c>
    </row>
    <row r="1570" spans="1:10" ht="15" hidden="1" x14ac:dyDescent="0.2">
      <c r="A1570" s="117">
        <v>13</v>
      </c>
      <c r="B1570" s="117" t="s">
        <v>3060</v>
      </c>
      <c r="C1570" s="128" t="s">
        <v>1453</v>
      </c>
      <c r="D1570" s="129" t="s">
        <v>3061</v>
      </c>
      <c r="E1570" s="117" t="s">
        <v>3062</v>
      </c>
      <c r="F1570" s="117" t="s">
        <v>3040</v>
      </c>
      <c r="G1570" s="118"/>
      <c r="H1570" s="117" t="s">
        <v>3601</v>
      </c>
      <c r="I1570" s="140"/>
      <c r="J1570" s="50" t="str">
        <f t="shared" si="24"/>
        <v>14</v>
      </c>
    </row>
    <row r="1571" spans="1:10" ht="15" hidden="1" x14ac:dyDescent="0.2">
      <c r="A1571" s="117">
        <v>14</v>
      </c>
      <c r="B1571" s="117" t="s">
        <v>3063</v>
      </c>
      <c r="C1571" s="128" t="s">
        <v>3064</v>
      </c>
      <c r="D1571" s="129" t="s">
        <v>4031</v>
      </c>
      <c r="E1571" s="117" t="s">
        <v>1301</v>
      </c>
      <c r="F1571" s="117" t="s">
        <v>3040</v>
      </c>
      <c r="G1571" s="118" t="s">
        <v>459</v>
      </c>
      <c r="H1571" s="117" t="s">
        <v>410</v>
      </c>
      <c r="I1571" s="140"/>
      <c r="J1571" s="50" t="str">
        <f t="shared" si="24"/>
        <v>14</v>
      </c>
    </row>
    <row r="1572" spans="1:10" ht="15" hidden="1" x14ac:dyDescent="0.2">
      <c r="A1572" s="117">
        <v>15</v>
      </c>
      <c r="B1572" s="117" t="s">
        <v>3065</v>
      </c>
      <c r="C1572" s="128" t="s">
        <v>2045</v>
      </c>
      <c r="D1572" s="129" t="s">
        <v>567</v>
      </c>
      <c r="E1572" s="117" t="s">
        <v>3066</v>
      </c>
      <c r="F1572" s="117" t="s">
        <v>3040</v>
      </c>
      <c r="G1572" s="118" t="s">
        <v>459</v>
      </c>
      <c r="H1572" s="117" t="s">
        <v>3601</v>
      </c>
      <c r="I1572" s="140"/>
      <c r="J1572" s="50" t="str">
        <f t="shared" si="24"/>
        <v>14</v>
      </c>
    </row>
    <row r="1573" spans="1:10" ht="15" hidden="1" x14ac:dyDescent="0.2">
      <c r="A1573" s="117">
        <v>16</v>
      </c>
      <c r="B1573" s="117" t="s">
        <v>3067</v>
      </c>
      <c r="C1573" s="128" t="s">
        <v>1236</v>
      </c>
      <c r="D1573" s="129" t="s">
        <v>3453</v>
      </c>
      <c r="E1573" s="117" t="s">
        <v>2491</v>
      </c>
      <c r="F1573" s="117" t="s">
        <v>3040</v>
      </c>
      <c r="G1573" s="118" t="s">
        <v>459</v>
      </c>
      <c r="H1573" s="117" t="s">
        <v>410</v>
      </c>
      <c r="I1573" s="140"/>
      <c r="J1573" s="50" t="str">
        <f t="shared" si="24"/>
        <v>14</v>
      </c>
    </row>
    <row r="1574" spans="1:10" ht="15" hidden="1" x14ac:dyDescent="0.2">
      <c r="A1574" s="117">
        <v>17</v>
      </c>
      <c r="B1574" s="117" t="s">
        <v>3068</v>
      </c>
      <c r="C1574" s="128" t="s">
        <v>3069</v>
      </c>
      <c r="D1574" s="129" t="s">
        <v>446</v>
      </c>
      <c r="E1574" s="117" t="s">
        <v>3070</v>
      </c>
      <c r="F1574" s="117" t="s">
        <v>3040</v>
      </c>
      <c r="G1574" s="118" t="s">
        <v>459</v>
      </c>
      <c r="H1574" s="117" t="s">
        <v>410</v>
      </c>
      <c r="I1574" s="140"/>
      <c r="J1574" s="50" t="str">
        <f t="shared" si="24"/>
        <v>14</v>
      </c>
    </row>
    <row r="1575" spans="1:10" ht="15" hidden="1" x14ac:dyDescent="0.2">
      <c r="A1575" s="117">
        <v>18</v>
      </c>
      <c r="B1575" s="117" t="s">
        <v>3071</v>
      </c>
      <c r="C1575" s="128" t="s">
        <v>3072</v>
      </c>
      <c r="D1575" s="129" t="s">
        <v>446</v>
      </c>
      <c r="E1575" s="117" t="s">
        <v>2482</v>
      </c>
      <c r="F1575" s="117" t="s">
        <v>3040</v>
      </c>
      <c r="G1575" s="118" t="s">
        <v>459</v>
      </c>
      <c r="H1575" s="117" t="s">
        <v>410</v>
      </c>
      <c r="I1575" s="140"/>
      <c r="J1575" s="50" t="str">
        <f t="shared" si="24"/>
        <v>14</v>
      </c>
    </row>
    <row r="1576" spans="1:10" ht="15" hidden="1" x14ac:dyDescent="0.2">
      <c r="A1576" s="117">
        <v>19</v>
      </c>
      <c r="B1576" s="117" t="s">
        <v>3073</v>
      </c>
      <c r="C1576" s="128" t="s">
        <v>2201</v>
      </c>
      <c r="D1576" s="129" t="s">
        <v>446</v>
      </c>
      <c r="E1576" s="117" t="s">
        <v>2150</v>
      </c>
      <c r="F1576" s="117" t="s">
        <v>3040</v>
      </c>
      <c r="G1576" s="118" t="s">
        <v>459</v>
      </c>
      <c r="H1576" s="117" t="s">
        <v>3601</v>
      </c>
      <c r="I1576" s="140"/>
      <c r="J1576" s="50" t="str">
        <f t="shared" si="24"/>
        <v>14</v>
      </c>
    </row>
    <row r="1577" spans="1:10" ht="15" hidden="1" x14ac:dyDescent="0.2">
      <c r="A1577" s="117">
        <v>20</v>
      </c>
      <c r="B1577" s="117" t="s">
        <v>3074</v>
      </c>
      <c r="C1577" s="128" t="s">
        <v>2425</v>
      </c>
      <c r="D1577" s="129" t="s">
        <v>451</v>
      </c>
      <c r="E1577" s="117" t="s">
        <v>2091</v>
      </c>
      <c r="F1577" s="117" t="s">
        <v>3040</v>
      </c>
      <c r="G1577" s="118" t="s">
        <v>459</v>
      </c>
      <c r="H1577" s="117" t="s">
        <v>410</v>
      </c>
      <c r="I1577" s="140"/>
      <c r="J1577" s="50" t="str">
        <f t="shared" si="24"/>
        <v>14</v>
      </c>
    </row>
    <row r="1578" spans="1:10" ht="15" hidden="1" x14ac:dyDescent="0.2">
      <c r="A1578" s="117">
        <v>21</v>
      </c>
      <c r="B1578" s="117" t="s">
        <v>3075</v>
      </c>
      <c r="C1578" s="128" t="s">
        <v>2376</v>
      </c>
      <c r="D1578" s="129" t="s">
        <v>453</v>
      </c>
      <c r="E1578" s="117" t="s">
        <v>3076</v>
      </c>
      <c r="F1578" s="117" t="s">
        <v>3040</v>
      </c>
      <c r="G1578" s="118" t="s">
        <v>459</v>
      </c>
      <c r="H1578" s="117" t="s">
        <v>410</v>
      </c>
      <c r="I1578" s="140"/>
      <c r="J1578" s="50" t="str">
        <f t="shared" si="24"/>
        <v>14</v>
      </c>
    </row>
    <row r="1579" spans="1:10" ht="15" hidden="1" x14ac:dyDescent="0.2">
      <c r="A1579" s="117">
        <v>22</v>
      </c>
      <c r="B1579" s="117" t="s">
        <v>3077</v>
      </c>
      <c r="C1579" s="128" t="s">
        <v>3625</v>
      </c>
      <c r="D1579" s="129" t="s">
        <v>336</v>
      </c>
      <c r="E1579" s="117" t="s">
        <v>4376</v>
      </c>
      <c r="F1579" s="117" t="s">
        <v>3040</v>
      </c>
      <c r="G1579" s="118" t="s">
        <v>459</v>
      </c>
      <c r="H1579" s="117" t="s">
        <v>410</v>
      </c>
      <c r="I1579" s="140"/>
      <c r="J1579" s="50" t="str">
        <f t="shared" si="24"/>
        <v>14</v>
      </c>
    </row>
    <row r="1580" spans="1:10" ht="15" hidden="1" x14ac:dyDescent="0.2">
      <c r="A1580" s="117">
        <v>23</v>
      </c>
      <c r="B1580" s="117" t="s">
        <v>3078</v>
      </c>
      <c r="C1580" s="128" t="s">
        <v>3079</v>
      </c>
      <c r="D1580" s="129" t="s">
        <v>3931</v>
      </c>
      <c r="E1580" s="117" t="s">
        <v>3479</v>
      </c>
      <c r="F1580" s="117" t="s">
        <v>3040</v>
      </c>
      <c r="G1580" s="118" t="s">
        <v>546</v>
      </c>
      <c r="H1580" s="117" t="s">
        <v>410</v>
      </c>
      <c r="I1580" s="140"/>
      <c r="J1580" s="50" t="str">
        <f t="shared" si="24"/>
        <v>14</v>
      </c>
    </row>
    <row r="1581" spans="1:10" ht="15" hidden="1" x14ac:dyDescent="0.2">
      <c r="A1581" s="117">
        <v>24</v>
      </c>
      <c r="B1581" s="117" t="s">
        <v>3080</v>
      </c>
      <c r="C1581" s="128" t="s">
        <v>4176</v>
      </c>
      <c r="D1581" s="129" t="s">
        <v>471</v>
      </c>
      <c r="E1581" s="117" t="s">
        <v>4145</v>
      </c>
      <c r="F1581" s="117" t="s">
        <v>3040</v>
      </c>
      <c r="G1581" s="118"/>
      <c r="H1581" s="117" t="s">
        <v>410</v>
      </c>
      <c r="I1581" s="140"/>
      <c r="J1581" s="50" t="str">
        <f t="shared" si="24"/>
        <v>14</v>
      </c>
    </row>
    <row r="1582" spans="1:10" ht="15" hidden="1" x14ac:dyDescent="0.2">
      <c r="A1582" s="117">
        <v>25</v>
      </c>
      <c r="B1582" s="117" t="s">
        <v>3081</v>
      </c>
      <c r="C1582" s="128" t="s">
        <v>427</v>
      </c>
      <c r="D1582" s="129" t="s">
        <v>475</v>
      </c>
      <c r="E1582" s="117" t="s">
        <v>2556</v>
      </c>
      <c r="F1582" s="117" t="s">
        <v>3040</v>
      </c>
      <c r="G1582" s="118"/>
      <c r="H1582" s="117" t="s">
        <v>410</v>
      </c>
      <c r="I1582" s="137"/>
      <c r="J1582" s="50" t="str">
        <f t="shared" si="24"/>
        <v>14</v>
      </c>
    </row>
    <row r="1583" spans="1:10" ht="15" hidden="1" x14ac:dyDescent="0.2">
      <c r="A1583" s="117">
        <v>26</v>
      </c>
      <c r="B1583" s="117" t="s">
        <v>3082</v>
      </c>
      <c r="C1583" s="128" t="s">
        <v>2530</v>
      </c>
      <c r="D1583" s="129" t="s">
        <v>475</v>
      </c>
      <c r="E1583" s="117" t="s">
        <v>2162</v>
      </c>
      <c r="F1583" s="117" t="s">
        <v>3040</v>
      </c>
      <c r="G1583" s="118" t="s">
        <v>459</v>
      </c>
      <c r="H1583" s="117" t="s">
        <v>410</v>
      </c>
      <c r="I1583" s="140"/>
      <c r="J1583" s="50" t="str">
        <f t="shared" si="24"/>
        <v>14</v>
      </c>
    </row>
    <row r="1584" spans="1:10" ht="15" hidden="1" x14ac:dyDescent="0.2">
      <c r="A1584" s="117">
        <v>27</v>
      </c>
      <c r="B1584" s="117" t="s">
        <v>3083</v>
      </c>
      <c r="C1584" s="128" t="s">
        <v>2910</v>
      </c>
      <c r="D1584" s="129" t="s">
        <v>343</v>
      </c>
      <c r="E1584" s="117" t="s">
        <v>3713</v>
      </c>
      <c r="F1584" s="117" t="s">
        <v>3040</v>
      </c>
      <c r="G1584" s="118" t="s">
        <v>459</v>
      </c>
      <c r="H1584" s="117" t="s">
        <v>410</v>
      </c>
      <c r="I1584" s="140"/>
      <c r="J1584" s="50" t="str">
        <f t="shared" si="24"/>
        <v>14</v>
      </c>
    </row>
    <row r="1585" spans="1:10" ht="15" hidden="1" x14ac:dyDescent="0.2">
      <c r="A1585" s="117">
        <v>28</v>
      </c>
      <c r="B1585" s="117" t="s">
        <v>3084</v>
      </c>
      <c r="C1585" s="128" t="s">
        <v>3085</v>
      </c>
      <c r="D1585" s="129" t="s">
        <v>481</v>
      </c>
      <c r="E1585" s="117" t="s">
        <v>2541</v>
      </c>
      <c r="F1585" s="117" t="s">
        <v>3040</v>
      </c>
      <c r="G1585" s="118" t="s">
        <v>470</v>
      </c>
      <c r="H1585" s="117" t="s">
        <v>3601</v>
      </c>
      <c r="I1585" s="140"/>
      <c r="J1585" s="50" t="str">
        <f t="shared" si="24"/>
        <v>14</v>
      </c>
    </row>
    <row r="1586" spans="1:10" ht="15" hidden="1" x14ac:dyDescent="0.2">
      <c r="A1586" s="117">
        <v>29</v>
      </c>
      <c r="B1586" s="117" t="s">
        <v>3086</v>
      </c>
      <c r="C1586" s="128" t="s">
        <v>3087</v>
      </c>
      <c r="D1586" s="129" t="s">
        <v>1060</v>
      </c>
      <c r="E1586" s="117" t="s">
        <v>1124</v>
      </c>
      <c r="F1586" s="117" t="s">
        <v>3040</v>
      </c>
      <c r="G1586" s="118" t="s">
        <v>459</v>
      </c>
      <c r="H1586" s="117" t="s">
        <v>410</v>
      </c>
      <c r="I1586" s="140"/>
      <c r="J1586" s="50" t="str">
        <f t="shared" si="24"/>
        <v>14</v>
      </c>
    </row>
    <row r="1587" spans="1:10" ht="15" hidden="1" x14ac:dyDescent="0.2">
      <c r="A1587" s="117">
        <v>30</v>
      </c>
      <c r="B1587" s="117" t="s">
        <v>3088</v>
      </c>
      <c r="C1587" s="128" t="s">
        <v>3089</v>
      </c>
      <c r="D1587" s="129" t="s">
        <v>491</v>
      </c>
      <c r="E1587" s="117" t="s">
        <v>2368</v>
      </c>
      <c r="F1587" s="117" t="s">
        <v>3040</v>
      </c>
      <c r="G1587" s="118" t="s">
        <v>459</v>
      </c>
      <c r="H1587" s="117" t="s">
        <v>3601</v>
      </c>
      <c r="I1587" s="140" t="s">
        <v>3606</v>
      </c>
      <c r="J1587" s="50" t="str">
        <f t="shared" si="24"/>
        <v>14</v>
      </c>
    </row>
    <row r="1588" spans="1:10" ht="15" hidden="1" x14ac:dyDescent="0.2">
      <c r="A1588" s="117">
        <v>31</v>
      </c>
      <c r="B1588" s="117" t="s">
        <v>3090</v>
      </c>
      <c r="C1588" s="128" t="s">
        <v>3091</v>
      </c>
      <c r="D1588" s="129" t="s">
        <v>495</v>
      </c>
      <c r="E1588" s="117" t="s">
        <v>3092</v>
      </c>
      <c r="F1588" s="117" t="s">
        <v>3040</v>
      </c>
      <c r="G1588" s="118" t="s">
        <v>459</v>
      </c>
      <c r="H1588" s="117" t="s">
        <v>410</v>
      </c>
      <c r="I1588" s="140"/>
      <c r="J1588" s="50" t="str">
        <f t="shared" si="24"/>
        <v>14</v>
      </c>
    </row>
    <row r="1589" spans="1:10" ht="15" hidden="1" x14ac:dyDescent="0.2">
      <c r="A1589" s="117">
        <v>32</v>
      </c>
      <c r="B1589" s="117" t="s">
        <v>3093</v>
      </c>
      <c r="C1589" s="128" t="s">
        <v>2910</v>
      </c>
      <c r="D1589" s="129" t="s">
        <v>1397</v>
      </c>
      <c r="E1589" s="117" t="s">
        <v>4226</v>
      </c>
      <c r="F1589" s="117" t="s">
        <v>3040</v>
      </c>
      <c r="G1589" s="118" t="s">
        <v>459</v>
      </c>
      <c r="H1589" s="117" t="s">
        <v>410</v>
      </c>
      <c r="I1589" s="140"/>
      <c r="J1589" s="50" t="str">
        <f t="shared" si="24"/>
        <v>14</v>
      </c>
    </row>
    <row r="1590" spans="1:10" ht="15" hidden="1" x14ac:dyDescent="0.2">
      <c r="A1590" s="117">
        <v>33</v>
      </c>
      <c r="B1590" s="117" t="s">
        <v>3094</v>
      </c>
      <c r="C1590" s="128" t="s">
        <v>3095</v>
      </c>
      <c r="D1590" s="129" t="s">
        <v>3096</v>
      </c>
      <c r="E1590" s="117" t="s">
        <v>464</v>
      </c>
      <c r="F1590" s="117" t="s">
        <v>3040</v>
      </c>
      <c r="G1590" s="118" t="s">
        <v>459</v>
      </c>
      <c r="H1590" s="117" t="s">
        <v>410</v>
      </c>
      <c r="I1590" s="140"/>
      <c r="J1590" s="50" t="str">
        <f t="shared" si="24"/>
        <v>14</v>
      </c>
    </row>
    <row r="1591" spans="1:10" ht="15" hidden="1" x14ac:dyDescent="0.2">
      <c r="A1591" s="117">
        <v>34</v>
      </c>
      <c r="B1591" s="117" t="s">
        <v>3097</v>
      </c>
      <c r="C1591" s="128" t="s">
        <v>3098</v>
      </c>
      <c r="D1591" s="129" t="s">
        <v>352</v>
      </c>
      <c r="E1591" s="117" t="s">
        <v>2435</v>
      </c>
      <c r="F1591" s="117" t="s">
        <v>3040</v>
      </c>
      <c r="G1591" s="118" t="s">
        <v>459</v>
      </c>
      <c r="H1591" s="117" t="s">
        <v>410</v>
      </c>
      <c r="I1591" s="140"/>
      <c r="J1591" s="50" t="str">
        <f t="shared" si="24"/>
        <v>14</v>
      </c>
    </row>
    <row r="1592" spans="1:10" ht="15" hidden="1" x14ac:dyDescent="0.2">
      <c r="A1592" s="117">
        <v>35</v>
      </c>
      <c r="B1592" s="117" t="s">
        <v>3099</v>
      </c>
      <c r="C1592" s="128" t="s">
        <v>2181</v>
      </c>
      <c r="D1592" s="129" t="s">
        <v>514</v>
      </c>
      <c r="E1592" s="117" t="s">
        <v>3990</v>
      </c>
      <c r="F1592" s="117" t="s">
        <v>3040</v>
      </c>
      <c r="G1592" s="118" t="s">
        <v>459</v>
      </c>
      <c r="H1592" s="117" t="s">
        <v>3601</v>
      </c>
      <c r="I1592" s="140"/>
      <c r="J1592" s="50" t="str">
        <f t="shared" si="24"/>
        <v>14</v>
      </c>
    </row>
    <row r="1593" spans="1:10" ht="15" hidden="1" x14ac:dyDescent="0.2">
      <c r="A1593" s="117">
        <v>36</v>
      </c>
      <c r="B1593" s="117" t="s">
        <v>3100</v>
      </c>
      <c r="C1593" s="128" t="s">
        <v>3101</v>
      </c>
      <c r="D1593" s="129" t="s">
        <v>355</v>
      </c>
      <c r="E1593" s="117" t="s">
        <v>611</v>
      </c>
      <c r="F1593" s="117" t="s">
        <v>3040</v>
      </c>
      <c r="G1593" s="118" t="s">
        <v>459</v>
      </c>
      <c r="H1593" s="117" t="s">
        <v>410</v>
      </c>
      <c r="I1593" s="140"/>
      <c r="J1593" s="50" t="str">
        <f t="shared" si="24"/>
        <v>14</v>
      </c>
    </row>
    <row r="1594" spans="1:10" ht="15" hidden="1" x14ac:dyDescent="0.2">
      <c r="A1594" s="117">
        <v>37</v>
      </c>
      <c r="B1594" s="117" t="s">
        <v>3102</v>
      </c>
      <c r="C1594" s="128" t="s">
        <v>2954</v>
      </c>
      <c r="D1594" s="129" t="s">
        <v>3841</v>
      </c>
      <c r="E1594" s="117" t="s">
        <v>2363</v>
      </c>
      <c r="F1594" s="117" t="s">
        <v>3040</v>
      </c>
      <c r="G1594" s="118" t="s">
        <v>459</v>
      </c>
      <c r="H1594" s="117" t="s">
        <v>410</v>
      </c>
      <c r="I1594" s="140"/>
      <c r="J1594" s="50" t="str">
        <f t="shared" si="24"/>
        <v>14</v>
      </c>
    </row>
    <row r="1595" spans="1:10" ht="15" hidden="1" x14ac:dyDescent="0.2">
      <c r="A1595" s="117">
        <v>38</v>
      </c>
      <c r="B1595" s="117" t="s">
        <v>3103</v>
      </c>
      <c r="C1595" s="128" t="s">
        <v>3104</v>
      </c>
      <c r="D1595" s="129" t="s">
        <v>519</v>
      </c>
      <c r="E1595" s="117" t="s">
        <v>1301</v>
      </c>
      <c r="F1595" s="117" t="s">
        <v>3040</v>
      </c>
      <c r="G1595" s="118" t="s">
        <v>483</v>
      </c>
      <c r="H1595" s="117" t="s">
        <v>3601</v>
      </c>
      <c r="I1595" s="140"/>
      <c r="J1595" s="50" t="str">
        <f t="shared" si="24"/>
        <v>14</v>
      </c>
    </row>
    <row r="1596" spans="1:10" ht="15" hidden="1" x14ac:dyDescent="0.2">
      <c r="A1596" s="117">
        <v>39</v>
      </c>
      <c r="B1596" s="117" t="s">
        <v>3105</v>
      </c>
      <c r="C1596" s="128" t="s">
        <v>2386</v>
      </c>
      <c r="D1596" s="129" t="s">
        <v>523</v>
      </c>
      <c r="E1596" s="117" t="s">
        <v>3106</v>
      </c>
      <c r="F1596" s="117" t="s">
        <v>3040</v>
      </c>
      <c r="G1596" s="118" t="s">
        <v>459</v>
      </c>
      <c r="H1596" s="117" t="s">
        <v>410</v>
      </c>
      <c r="I1596" s="140"/>
      <c r="J1596" s="50" t="str">
        <f t="shared" si="24"/>
        <v>14</v>
      </c>
    </row>
    <row r="1597" spans="1:10" ht="15" hidden="1" x14ac:dyDescent="0.2">
      <c r="A1597" s="117">
        <v>40</v>
      </c>
      <c r="B1597" s="117" t="s">
        <v>3107</v>
      </c>
      <c r="C1597" s="128" t="s">
        <v>3108</v>
      </c>
      <c r="D1597" s="129" t="s">
        <v>646</v>
      </c>
      <c r="E1597" s="117" t="s">
        <v>3109</v>
      </c>
      <c r="F1597" s="117" t="s">
        <v>3040</v>
      </c>
      <c r="G1597" s="118" t="s">
        <v>459</v>
      </c>
      <c r="H1597" s="117" t="s">
        <v>410</v>
      </c>
      <c r="I1597" s="140"/>
      <c r="J1597" s="50" t="str">
        <f t="shared" si="24"/>
        <v>14</v>
      </c>
    </row>
    <row r="1598" spans="1:10" ht="15" hidden="1" x14ac:dyDescent="0.2">
      <c r="A1598" s="117">
        <v>41</v>
      </c>
      <c r="B1598" s="117" t="s">
        <v>3110</v>
      </c>
      <c r="C1598" s="128" t="s">
        <v>3111</v>
      </c>
      <c r="D1598" s="129" t="s">
        <v>910</v>
      </c>
      <c r="E1598" s="117" t="s">
        <v>3112</v>
      </c>
      <c r="F1598" s="117" t="s">
        <v>3040</v>
      </c>
      <c r="G1598" s="118" t="s">
        <v>459</v>
      </c>
      <c r="H1598" s="117" t="s">
        <v>410</v>
      </c>
      <c r="I1598" s="140"/>
      <c r="J1598" s="50" t="str">
        <f t="shared" si="24"/>
        <v>14</v>
      </c>
    </row>
    <row r="1599" spans="1:10" ht="15" hidden="1" x14ac:dyDescent="0.2">
      <c r="A1599" s="117">
        <v>42</v>
      </c>
      <c r="B1599" s="117" t="s">
        <v>3113</v>
      </c>
      <c r="C1599" s="128" t="s">
        <v>2389</v>
      </c>
      <c r="D1599" s="129" t="s">
        <v>366</v>
      </c>
      <c r="E1599" s="117" t="s">
        <v>3114</v>
      </c>
      <c r="F1599" s="117" t="s">
        <v>3040</v>
      </c>
      <c r="G1599" s="118"/>
      <c r="H1599" s="117" t="s">
        <v>410</v>
      </c>
      <c r="I1599" s="140"/>
      <c r="J1599" s="50" t="str">
        <f t="shared" si="24"/>
        <v>14</v>
      </c>
    </row>
    <row r="1600" spans="1:10" ht="15" hidden="1" x14ac:dyDescent="0.2">
      <c r="A1600" s="117">
        <v>43</v>
      </c>
      <c r="B1600" s="117" t="s">
        <v>3115</v>
      </c>
      <c r="C1600" s="128" t="s">
        <v>2550</v>
      </c>
      <c r="D1600" s="129" t="s">
        <v>366</v>
      </c>
      <c r="E1600" s="117" t="s">
        <v>1246</v>
      </c>
      <c r="F1600" s="117" t="s">
        <v>3040</v>
      </c>
      <c r="G1600" s="118" t="s">
        <v>459</v>
      </c>
      <c r="H1600" s="117" t="s">
        <v>410</v>
      </c>
      <c r="I1600" s="140"/>
      <c r="J1600" s="50" t="str">
        <f t="shared" si="24"/>
        <v>14</v>
      </c>
    </row>
    <row r="1601" spans="1:10" ht="15" hidden="1" x14ac:dyDescent="0.2">
      <c r="A1601" s="117">
        <v>44</v>
      </c>
      <c r="B1601" s="117" t="s">
        <v>3116</v>
      </c>
      <c r="C1601" s="128" t="s">
        <v>456</v>
      </c>
      <c r="D1601" s="129" t="s">
        <v>3859</v>
      </c>
      <c r="E1601" s="117" t="s">
        <v>1339</v>
      </c>
      <c r="F1601" s="117" t="s">
        <v>3040</v>
      </c>
      <c r="G1601" s="118" t="s">
        <v>459</v>
      </c>
      <c r="H1601" s="117" t="s">
        <v>410</v>
      </c>
      <c r="I1601" s="140"/>
      <c r="J1601" s="50" t="str">
        <f t="shared" si="24"/>
        <v>14</v>
      </c>
    </row>
    <row r="1602" spans="1:10" ht="15" hidden="1" x14ac:dyDescent="0.2">
      <c r="A1602" s="117">
        <v>45</v>
      </c>
      <c r="B1602" s="117" t="s">
        <v>3117</v>
      </c>
      <c r="C1602" s="128" t="s">
        <v>3118</v>
      </c>
      <c r="D1602" s="129" t="s">
        <v>3518</v>
      </c>
      <c r="E1602" s="117" t="s">
        <v>2809</v>
      </c>
      <c r="F1602" s="117" t="s">
        <v>3040</v>
      </c>
      <c r="G1602" s="118" t="s">
        <v>459</v>
      </c>
      <c r="H1602" s="117" t="s">
        <v>3601</v>
      </c>
      <c r="I1602" s="140"/>
      <c r="J1602" s="50" t="str">
        <f t="shared" si="24"/>
        <v>14</v>
      </c>
    </row>
    <row r="1603" spans="1:10" ht="15" hidden="1" x14ac:dyDescent="0.2">
      <c r="A1603" s="117">
        <v>46</v>
      </c>
      <c r="B1603" s="117" t="s">
        <v>3119</v>
      </c>
      <c r="C1603" s="128" t="s">
        <v>3120</v>
      </c>
      <c r="D1603" s="129" t="s">
        <v>4406</v>
      </c>
      <c r="E1603" s="117" t="s">
        <v>3121</v>
      </c>
      <c r="F1603" s="117" t="s">
        <v>3040</v>
      </c>
      <c r="G1603" s="118" t="s">
        <v>459</v>
      </c>
      <c r="H1603" s="117" t="s">
        <v>3601</v>
      </c>
      <c r="I1603" s="140" t="s">
        <v>3606</v>
      </c>
      <c r="J1603" s="50" t="str">
        <f t="shared" ref="J1603:J1666" si="25">LEFT(F1603,2)</f>
        <v>14</v>
      </c>
    </row>
    <row r="1604" spans="1:10" ht="15" hidden="1" x14ac:dyDescent="0.2">
      <c r="A1604" s="117">
        <v>47</v>
      </c>
      <c r="B1604" s="117" t="s">
        <v>3122</v>
      </c>
      <c r="C1604" s="128" t="s">
        <v>3123</v>
      </c>
      <c r="D1604" s="129" t="s">
        <v>3758</v>
      </c>
      <c r="E1604" s="117" t="s">
        <v>3687</v>
      </c>
      <c r="F1604" s="117" t="s">
        <v>3040</v>
      </c>
      <c r="G1604" s="118" t="s">
        <v>459</v>
      </c>
      <c r="H1604" s="117" t="s">
        <v>3601</v>
      </c>
      <c r="I1604" s="140"/>
      <c r="J1604" s="50" t="str">
        <f t="shared" si="25"/>
        <v>14</v>
      </c>
    </row>
    <row r="1605" spans="1:10" ht="15" hidden="1" x14ac:dyDescent="0.2">
      <c r="A1605" s="117">
        <v>48</v>
      </c>
      <c r="B1605" s="117" t="s">
        <v>3124</v>
      </c>
      <c r="C1605" s="128" t="s">
        <v>2270</v>
      </c>
      <c r="D1605" s="129" t="s">
        <v>544</v>
      </c>
      <c r="E1605" s="117" t="s">
        <v>1286</v>
      </c>
      <c r="F1605" s="117" t="s">
        <v>3040</v>
      </c>
      <c r="G1605" s="118" t="s">
        <v>459</v>
      </c>
      <c r="H1605" s="117" t="s">
        <v>410</v>
      </c>
      <c r="I1605" s="140"/>
      <c r="J1605" s="50" t="str">
        <f t="shared" si="25"/>
        <v>14</v>
      </c>
    </row>
    <row r="1606" spans="1:10" ht="15" hidden="1" x14ac:dyDescent="0.2">
      <c r="A1606" s="117">
        <v>49</v>
      </c>
      <c r="B1606" s="117" t="s">
        <v>3125</v>
      </c>
      <c r="C1606" s="128" t="s">
        <v>2125</v>
      </c>
      <c r="D1606" s="129" t="s">
        <v>371</v>
      </c>
      <c r="E1606" s="117" t="s">
        <v>515</v>
      </c>
      <c r="F1606" s="117" t="s">
        <v>3040</v>
      </c>
      <c r="G1606" s="118" t="s">
        <v>459</v>
      </c>
      <c r="H1606" s="117" t="s">
        <v>410</v>
      </c>
      <c r="I1606" s="140"/>
      <c r="J1606" s="50" t="str">
        <f t="shared" si="25"/>
        <v>14</v>
      </c>
    </row>
    <row r="1607" spans="1:10" ht="15" hidden="1" x14ac:dyDescent="0.2">
      <c r="A1607" s="117">
        <v>50</v>
      </c>
      <c r="B1607" s="117" t="s">
        <v>3126</v>
      </c>
      <c r="C1607" s="128" t="s">
        <v>3127</v>
      </c>
      <c r="D1607" s="129" t="s">
        <v>373</v>
      </c>
      <c r="E1607" s="117" t="s">
        <v>4305</v>
      </c>
      <c r="F1607" s="117" t="s">
        <v>3040</v>
      </c>
      <c r="G1607" s="118" t="s">
        <v>459</v>
      </c>
      <c r="H1607" s="117" t="s">
        <v>3601</v>
      </c>
      <c r="I1607" s="140"/>
      <c r="J1607" s="50" t="str">
        <f t="shared" si="25"/>
        <v>14</v>
      </c>
    </row>
    <row r="1608" spans="1:10" ht="15" hidden="1" x14ac:dyDescent="0.2">
      <c r="A1608" s="117">
        <v>51</v>
      </c>
      <c r="B1608" s="117" t="s">
        <v>3128</v>
      </c>
      <c r="C1608" s="128" t="s">
        <v>3129</v>
      </c>
      <c r="D1608" s="129" t="s">
        <v>373</v>
      </c>
      <c r="E1608" s="117" t="s">
        <v>2460</v>
      </c>
      <c r="F1608" s="117" t="s">
        <v>3040</v>
      </c>
      <c r="G1608" s="118" t="s">
        <v>459</v>
      </c>
      <c r="H1608" s="117" t="s">
        <v>3601</v>
      </c>
      <c r="I1608" s="140" t="s">
        <v>3606</v>
      </c>
      <c r="J1608" s="50" t="str">
        <f t="shared" si="25"/>
        <v>14</v>
      </c>
    </row>
    <row r="1609" spans="1:10" ht="15" hidden="1" x14ac:dyDescent="0.2">
      <c r="A1609" s="117">
        <v>52</v>
      </c>
      <c r="B1609" s="117" t="s">
        <v>3130</v>
      </c>
      <c r="C1609" s="128" t="s">
        <v>2565</v>
      </c>
      <c r="D1609" s="129" t="s">
        <v>374</v>
      </c>
      <c r="E1609" s="117" t="s">
        <v>2175</v>
      </c>
      <c r="F1609" s="117" t="s">
        <v>3040</v>
      </c>
      <c r="G1609" s="118"/>
      <c r="H1609" s="117" t="s">
        <v>410</v>
      </c>
      <c r="I1609" s="137"/>
      <c r="J1609" s="50" t="str">
        <f t="shared" si="25"/>
        <v>14</v>
      </c>
    </row>
    <row r="1610" spans="1:10" ht="15" hidden="1" x14ac:dyDescent="0.2">
      <c r="A1610" s="117">
        <v>53</v>
      </c>
      <c r="B1610" s="117" t="s">
        <v>3131</v>
      </c>
      <c r="C1610" s="128" t="s">
        <v>2233</v>
      </c>
      <c r="D1610" s="129" t="s">
        <v>374</v>
      </c>
      <c r="E1610" s="117" t="s">
        <v>65</v>
      </c>
      <c r="F1610" s="117" t="s">
        <v>3040</v>
      </c>
      <c r="G1610" s="118" t="s">
        <v>459</v>
      </c>
      <c r="H1610" s="117" t="s">
        <v>410</v>
      </c>
      <c r="I1610" s="151"/>
      <c r="J1610" s="50" t="str">
        <f t="shared" si="25"/>
        <v>14</v>
      </c>
    </row>
    <row r="1611" spans="1:10" ht="15" hidden="1" x14ac:dyDescent="0.2">
      <c r="A1611" s="117">
        <v>54</v>
      </c>
      <c r="B1611" s="117" t="s">
        <v>3132</v>
      </c>
      <c r="C1611" s="128" t="s">
        <v>3133</v>
      </c>
      <c r="D1611" s="129" t="s">
        <v>2728</v>
      </c>
      <c r="E1611" s="117" t="s">
        <v>2213</v>
      </c>
      <c r="F1611" s="117" t="s">
        <v>3040</v>
      </c>
      <c r="G1611" s="118" t="s">
        <v>459</v>
      </c>
      <c r="H1611" s="117" t="s">
        <v>410</v>
      </c>
      <c r="I1611" s="140" t="s">
        <v>3605</v>
      </c>
      <c r="J1611" s="50" t="str">
        <f t="shared" si="25"/>
        <v>14</v>
      </c>
    </row>
    <row r="1612" spans="1:10" ht="15" hidden="1" x14ac:dyDescent="0.2">
      <c r="A1612" s="117">
        <v>55</v>
      </c>
      <c r="B1612" s="117" t="s">
        <v>3134</v>
      </c>
      <c r="C1612" s="128" t="s">
        <v>2539</v>
      </c>
      <c r="D1612" s="129" t="s">
        <v>3767</v>
      </c>
      <c r="E1612" s="117" t="s">
        <v>1160</v>
      </c>
      <c r="F1612" s="117" t="s">
        <v>3040</v>
      </c>
      <c r="G1612" s="118" t="s">
        <v>459</v>
      </c>
      <c r="H1612" s="117" t="s">
        <v>410</v>
      </c>
      <c r="I1612" s="151"/>
      <c r="J1612" s="50" t="str">
        <f t="shared" si="25"/>
        <v>14</v>
      </c>
    </row>
    <row r="1613" spans="1:10" ht="15" hidden="1" x14ac:dyDescent="0.2">
      <c r="A1613" s="117">
        <v>56</v>
      </c>
      <c r="B1613" s="117" t="s">
        <v>3135</v>
      </c>
      <c r="C1613" s="128" t="s">
        <v>3136</v>
      </c>
      <c r="D1613" s="129" t="s">
        <v>688</v>
      </c>
      <c r="E1613" s="117" t="s">
        <v>3137</v>
      </c>
      <c r="F1613" s="117" t="s">
        <v>3040</v>
      </c>
      <c r="G1613" s="118" t="s">
        <v>459</v>
      </c>
      <c r="H1613" s="117" t="s">
        <v>410</v>
      </c>
      <c r="I1613" s="140"/>
      <c r="J1613" s="50" t="str">
        <f t="shared" si="25"/>
        <v>14</v>
      </c>
    </row>
    <row r="1614" spans="1:10" ht="15" hidden="1" x14ac:dyDescent="0.2">
      <c r="A1614" s="117">
        <v>57</v>
      </c>
      <c r="B1614" s="117" t="s">
        <v>3138</v>
      </c>
      <c r="C1614" s="128" t="s">
        <v>3139</v>
      </c>
      <c r="D1614" s="129" t="s">
        <v>2566</v>
      </c>
      <c r="E1614" s="117">
        <v>1995</v>
      </c>
      <c r="F1614" s="117" t="s">
        <v>3040</v>
      </c>
      <c r="G1614" s="118" t="s">
        <v>459</v>
      </c>
      <c r="H1614" s="117" t="s">
        <v>410</v>
      </c>
      <c r="I1614" s="140" t="s">
        <v>3617</v>
      </c>
      <c r="J1614" s="50" t="str">
        <f t="shared" si="25"/>
        <v>14</v>
      </c>
    </row>
    <row r="1615" spans="1:10" ht="15" hidden="1" x14ac:dyDescent="0.2">
      <c r="A1615" s="117">
        <v>1</v>
      </c>
      <c r="B1615" s="117" t="s">
        <v>3140</v>
      </c>
      <c r="C1615" s="128" t="s">
        <v>3141</v>
      </c>
      <c r="D1615" s="129" t="s">
        <v>3892</v>
      </c>
      <c r="E1615" s="117" t="s">
        <v>1511</v>
      </c>
      <c r="F1615" s="117" t="s">
        <v>3142</v>
      </c>
      <c r="G1615" s="118" t="s">
        <v>459</v>
      </c>
      <c r="H1615" s="117" t="s">
        <v>410</v>
      </c>
      <c r="I1615" s="140"/>
      <c r="J1615" s="50" t="str">
        <f t="shared" si="25"/>
        <v>14</v>
      </c>
    </row>
    <row r="1616" spans="1:10" ht="15" hidden="1" x14ac:dyDescent="0.2">
      <c r="A1616" s="117">
        <v>2</v>
      </c>
      <c r="B1616" s="117" t="s">
        <v>3143</v>
      </c>
      <c r="C1616" s="128" t="s">
        <v>3144</v>
      </c>
      <c r="D1616" s="129" t="s">
        <v>3145</v>
      </c>
      <c r="E1616" s="117" t="s">
        <v>3146</v>
      </c>
      <c r="F1616" s="117" t="s">
        <v>3142</v>
      </c>
      <c r="G1616" s="118" t="s">
        <v>459</v>
      </c>
      <c r="H1616" s="117" t="s">
        <v>410</v>
      </c>
      <c r="I1616" s="140"/>
      <c r="J1616" s="50" t="str">
        <f t="shared" si="25"/>
        <v>14</v>
      </c>
    </row>
    <row r="1617" spans="1:10" ht="15" hidden="1" x14ac:dyDescent="0.2">
      <c r="A1617" s="117">
        <v>3</v>
      </c>
      <c r="B1617" s="117" t="s">
        <v>3147</v>
      </c>
      <c r="C1617" s="128" t="s">
        <v>3148</v>
      </c>
      <c r="D1617" s="129" t="s">
        <v>323</v>
      </c>
      <c r="E1617" s="117" t="s">
        <v>4113</v>
      </c>
      <c r="F1617" s="117" t="s">
        <v>3142</v>
      </c>
      <c r="G1617" s="118"/>
      <c r="H1617" s="117" t="s">
        <v>410</v>
      </c>
      <c r="I1617" s="134" t="s">
        <v>3616</v>
      </c>
      <c r="J1617" s="50" t="str">
        <f t="shared" si="25"/>
        <v>14</v>
      </c>
    </row>
    <row r="1618" spans="1:10" ht="15" hidden="1" x14ac:dyDescent="0.2">
      <c r="A1618" s="117">
        <v>4</v>
      </c>
      <c r="B1618" s="117" t="s">
        <v>3149</v>
      </c>
      <c r="C1618" s="128" t="s">
        <v>4176</v>
      </c>
      <c r="D1618" s="129" t="s">
        <v>1352</v>
      </c>
      <c r="E1618" s="117" t="s">
        <v>2254</v>
      </c>
      <c r="F1618" s="117" t="s">
        <v>3142</v>
      </c>
      <c r="G1618" s="118" t="s">
        <v>459</v>
      </c>
      <c r="H1618" s="117" t="s">
        <v>410</v>
      </c>
      <c r="I1618" s="140"/>
      <c r="J1618" s="50" t="str">
        <f t="shared" si="25"/>
        <v>14</v>
      </c>
    </row>
    <row r="1619" spans="1:10" ht="15" hidden="1" x14ac:dyDescent="0.2">
      <c r="A1619" s="117">
        <v>5</v>
      </c>
      <c r="B1619" s="117" t="s">
        <v>3150</v>
      </c>
      <c r="C1619" s="128" t="s">
        <v>456</v>
      </c>
      <c r="D1619" s="129" t="s">
        <v>3151</v>
      </c>
      <c r="E1619" s="117" t="s">
        <v>3152</v>
      </c>
      <c r="F1619" s="117" t="s">
        <v>3142</v>
      </c>
      <c r="G1619" s="118" t="s">
        <v>459</v>
      </c>
      <c r="H1619" s="117" t="s">
        <v>410</v>
      </c>
      <c r="I1619" s="140"/>
      <c r="J1619" s="50" t="str">
        <f t="shared" si="25"/>
        <v>14</v>
      </c>
    </row>
    <row r="1620" spans="1:10" ht="15" hidden="1" x14ac:dyDescent="0.2">
      <c r="A1620" s="117">
        <v>6</v>
      </c>
      <c r="B1620" s="117" t="s">
        <v>3153</v>
      </c>
      <c r="C1620" s="128" t="s">
        <v>1757</v>
      </c>
      <c r="D1620" s="129" t="s">
        <v>424</v>
      </c>
      <c r="E1620" s="117" t="s">
        <v>2797</v>
      </c>
      <c r="F1620" s="117" t="s">
        <v>3142</v>
      </c>
      <c r="G1620" s="118" t="s">
        <v>459</v>
      </c>
      <c r="H1620" s="117" t="s">
        <v>410</v>
      </c>
      <c r="I1620" s="149"/>
      <c r="J1620" s="50" t="str">
        <f t="shared" si="25"/>
        <v>14</v>
      </c>
    </row>
    <row r="1621" spans="1:10" ht="15" hidden="1" x14ac:dyDescent="0.2">
      <c r="A1621" s="117">
        <v>7</v>
      </c>
      <c r="B1621" s="117" t="s">
        <v>3154</v>
      </c>
      <c r="C1621" s="128" t="s">
        <v>4165</v>
      </c>
      <c r="D1621" s="129" t="s">
        <v>424</v>
      </c>
      <c r="E1621" s="117" t="s">
        <v>3155</v>
      </c>
      <c r="F1621" s="117" t="s">
        <v>3142</v>
      </c>
      <c r="G1621" s="118" t="s">
        <v>459</v>
      </c>
      <c r="H1621" s="117" t="s">
        <v>410</v>
      </c>
      <c r="I1621" s="140"/>
      <c r="J1621" s="50" t="str">
        <f t="shared" si="25"/>
        <v>14</v>
      </c>
    </row>
    <row r="1622" spans="1:10" ht="15" hidden="1" x14ac:dyDescent="0.2">
      <c r="A1622" s="117">
        <v>8</v>
      </c>
      <c r="B1622" s="117" t="s">
        <v>3156</v>
      </c>
      <c r="C1622" s="128" t="s">
        <v>3157</v>
      </c>
      <c r="D1622" s="129" t="s">
        <v>563</v>
      </c>
      <c r="E1622" s="117" t="s">
        <v>3158</v>
      </c>
      <c r="F1622" s="117" t="s">
        <v>3142</v>
      </c>
      <c r="G1622" s="118" t="s">
        <v>459</v>
      </c>
      <c r="H1622" s="117" t="s">
        <v>410</v>
      </c>
      <c r="I1622" s="140"/>
      <c r="J1622" s="50" t="str">
        <f t="shared" si="25"/>
        <v>14</v>
      </c>
    </row>
    <row r="1623" spans="1:10" ht="15" hidden="1" x14ac:dyDescent="0.2">
      <c r="A1623" s="117">
        <v>9</v>
      </c>
      <c r="B1623" s="117" t="s">
        <v>3159</v>
      </c>
      <c r="C1623" s="128" t="s">
        <v>3160</v>
      </c>
      <c r="D1623" s="129" t="s">
        <v>3161</v>
      </c>
      <c r="E1623" s="117" t="s">
        <v>2858</v>
      </c>
      <c r="F1623" s="117" t="s">
        <v>3142</v>
      </c>
      <c r="G1623" s="118" t="s">
        <v>459</v>
      </c>
      <c r="H1623" s="117" t="s">
        <v>410</v>
      </c>
      <c r="I1623" s="140"/>
      <c r="J1623" s="50" t="str">
        <f t="shared" si="25"/>
        <v>14</v>
      </c>
    </row>
    <row r="1624" spans="1:10" ht="15" hidden="1" x14ac:dyDescent="0.2">
      <c r="A1624" s="117">
        <v>10</v>
      </c>
      <c r="B1624" s="117" t="s">
        <v>3162</v>
      </c>
      <c r="C1624" s="128" t="s">
        <v>3163</v>
      </c>
      <c r="D1624" s="129" t="s">
        <v>4362</v>
      </c>
      <c r="E1624" s="117" t="s">
        <v>1306</v>
      </c>
      <c r="F1624" s="117" t="s">
        <v>3142</v>
      </c>
      <c r="G1624" s="118" t="s">
        <v>459</v>
      </c>
      <c r="H1624" s="117" t="s">
        <v>410</v>
      </c>
      <c r="I1624" s="137"/>
      <c r="J1624" s="50" t="str">
        <f t="shared" si="25"/>
        <v>14</v>
      </c>
    </row>
    <row r="1625" spans="1:10" ht="15" hidden="1" x14ac:dyDescent="0.2">
      <c r="A1625" s="117">
        <v>11</v>
      </c>
      <c r="B1625" s="117" t="s">
        <v>3164</v>
      </c>
      <c r="C1625" s="128" t="s">
        <v>3165</v>
      </c>
      <c r="D1625" s="129" t="s">
        <v>999</v>
      </c>
      <c r="E1625" s="117" t="s">
        <v>3166</v>
      </c>
      <c r="F1625" s="117" t="s">
        <v>3142</v>
      </c>
      <c r="G1625" s="118" t="s">
        <v>459</v>
      </c>
      <c r="H1625" s="117" t="s">
        <v>410</v>
      </c>
      <c r="I1625" s="140"/>
      <c r="J1625" s="50" t="str">
        <f t="shared" si="25"/>
        <v>14</v>
      </c>
    </row>
    <row r="1626" spans="1:10" ht="15" hidden="1" x14ac:dyDescent="0.2">
      <c r="A1626" s="117">
        <v>12</v>
      </c>
      <c r="B1626" s="117" t="s">
        <v>3167</v>
      </c>
      <c r="C1626" s="128" t="s">
        <v>2020</v>
      </c>
      <c r="D1626" s="129" t="s">
        <v>329</v>
      </c>
      <c r="E1626" s="117" t="s">
        <v>4266</v>
      </c>
      <c r="F1626" s="117" t="s">
        <v>3142</v>
      </c>
      <c r="G1626" s="118" t="s">
        <v>459</v>
      </c>
      <c r="H1626" s="117" t="s">
        <v>410</v>
      </c>
      <c r="I1626" s="140"/>
      <c r="J1626" s="50" t="str">
        <f t="shared" si="25"/>
        <v>14</v>
      </c>
    </row>
    <row r="1627" spans="1:10" ht="15" hidden="1" x14ac:dyDescent="0.2">
      <c r="A1627" s="117">
        <v>13</v>
      </c>
      <c r="B1627" s="117" t="s">
        <v>3168</v>
      </c>
      <c r="C1627" s="128" t="s">
        <v>3169</v>
      </c>
      <c r="D1627" s="129" t="s">
        <v>567</v>
      </c>
      <c r="E1627" s="117" t="s">
        <v>4172</v>
      </c>
      <c r="F1627" s="117" t="s">
        <v>3142</v>
      </c>
      <c r="G1627" s="118" t="s">
        <v>459</v>
      </c>
      <c r="H1627" s="117" t="s">
        <v>410</v>
      </c>
      <c r="I1627" s="140"/>
      <c r="J1627" s="50" t="str">
        <f t="shared" si="25"/>
        <v>14</v>
      </c>
    </row>
    <row r="1628" spans="1:10" ht="15" hidden="1" x14ac:dyDescent="0.2">
      <c r="A1628" s="117">
        <v>14</v>
      </c>
      <c r="B1628" s="117" t="s">
        <v>3170</v>
      </c>
      <c r="C1628" s="128" t="s">
        <v>3171</v>
      </c>
      <c r="D1628" s="129" t="s">
        <v>3172</v>
      </c>
      <c r="E1628" s="117" t="s">
        <v>2312</v>
      </c>
      <c r="F1628" s="117" t="s">
        <v>3142</v>
      </c>
      <c r="G1628" s="118" t="s">
        <v>459</v>
      </c>
      <c r="H1628" s="117" t="s">
        <v>410</v>
      </c>
      <c r="I1628" s="140"/>
      <c r="J1628" s="50" t="str">
        <f t="shared" si="25"/>
        <v>14</v>
      </c>
    </row>
    <row r="1629" spans="1:10" ht="15" hidden="1" x14ac:dyDescent="0.2">
      <c r="A1629" s="117">
        <v>15</v>
      </c>
      <c r="B1629" s="117" t="s">
        <v>3173</v>
      </c>
      <c r="C1629" s="128" t="s">
        <v>2081</v>
      </c>
      <c r="D1629" s="129" t="s">
        <v>3453</v>
      </c>
      <c r="E1629" s="117" t="s">
        <v>1566</v>
      </c>
      <c r="F1629" s="117" t="s">
        <v>3142</v>
      </c>
      <c r="G1629" s="118" t="s">
        <v>459</v>
      </c>
      <c r="H1629" s="117" t="s">
        <v>410</v>
      </c>
      <c r="I1629" s="140"/>
      <c r="J1629" s="50" t="str">
        <f t="shared" si="25"/>
        <v>14</v>
      </c>
    </row>
    <row r="1630" spans="1:10" ht="15" hidden="1" x14ac:dyDescent="0.2">
      <c r="A1630" s="117">
        <v>16</v>
      </c>
      <c r="B1630" s="117" t="s">
        <v>3174</v>
      </c>
      <c r="C1630" s="128" t="s">
        <v>2258</v>
      </c>
      <c r="D1630" s="129" t="s">
        <v>756</v>
      </c>
      <c r="E1630" s="117" t="s">
        <v>3175</v>
      </c>
      <c r="F1630" s="117" t="s">
        <v>3142</v>
      </c>
      <c r="G1630" s="118" t="s">
        <v>459</v>
      </c>
      <c r="H1630" s="117" t="s">
        <v>410</v>
      </c>
      <c r="I1630" s="140"/>
      <c r="J1630" s="50" t="str">
        <f t="shared" si="25"/>
        <v>14</v>
      </c>
    </row>
    <row r="1631" spans="1:10" ht="15" hidden="1" x14ac:dyDescent="0.2">
      <c r="A1631" s="117">
        <v>17</v>
      </c>
      <c r="B1631" s="117" t="s">
        <v>3176</v>
      </c>
      <c r="C1631" s="128" t="s">
        <v>2267</v>
      </c>
      <c r="D1631" s="129" t="s">
        <v>446</v>
      </c>
      <c r="E1631" s="117" t="s">
        <v>1792</v>
      </c>
      <c r="F1631" s="117" t="s">
        <v>3142</v>
      </c>
      <c r="G1631" s="118" t="s">
        <v>459</v>
      </c>
      <c r="H1631" s="117" t="s">
        <v>410</v>
      </c>
      <c r="I1631" s="140"/>
      <c r="J1631" s="50" t="str">
        <f t="shared" si="25"/>
        <v>14</v>
      </c>
    </row>
    <row r="1632" spans="1:10" ht="15" hidden="1" x14ac:dyDescent="0.2">
      <c r="A1632" s="117">
        <v>18</v>
      </c>
      <c r="B1632" s="117" t="s">
        <v>3177</v>
      </c>
      <c r="C1632" s="128" t="s">
        <v>3178</v>
      </c>
      <c r="D1632" s="129" t="s">
        <v>446</v>
      </c>
      <c r="E1632" s="117" t="s">
        <v>2035</v>
      </c>
      <c r="F1632" s="117" t="s">
        <v>3142</v>
      </c>
      <c r="G1632" s="118" t="s">
        <v>459</v>
      </c>
      <c r="H1632" s="117" t="s">
        <v>3601</v>
      </c>
      <c r="I1632" s="140"/>
      <c r="J1632" s="50" t="str">
        <f t="shared" si="25"/>
        <v>14</v>
      </c>
    </row>
    <row r="1633" spans="1:10" ht="15" hidden="1" x14ac:dyDescent="0.2">
      <c r="A1633" s="117">
        <v>19</v>
      </c>
      <c r="B1633" s="117" t="s">
        <v>3179</v>
      </c>
      <c r="C1633" s="128" t="s">
        <v>3180</v>
      </c>
      <c r="D1633" s="129" t="s">
        <v>1616</v>
      </c>
      <c r="E1633" s="117" t="s">
        <v>3181</v>
      </c>
      <c r="F1633" s="117" t="s">
        <v>3142</v>
      </c>
      <c r="G1633" s="118" t="s">
        <v>459</v>
      </c>
      <c r="H1633" s="117" t="s">
        <v>410</v>
      </c>
      <c r="I1633" s="140"/>
      <c r="J1633" s="50" t="str">
        <f t="shared" si="25"/>
        <v>14</v>
      </c>
    </row>
    <row r="1634" spans="1:10" ht="15" hidden="1" x14ac:dyDescent="0.2">
      <c r="A1634" s="117">
        <v>20</v>
      </c>
      <c r="B1634" s="117" t="s">
        <v>3182</v>
      </c>
      <c r="C1634" s="128" t="s">
        <v>3183</v>
      </c>
      <c r="D1634" s="129" t="s">
        <v>760</v>
      </c>
      <c r="E1634" s="117" t="s">
        <v>2556</v>
      </c>
      <c r="F1634" s="117" t="s">
        <v>3142</v>
      </c>
      <c r="G1634" s="118" t="s">
        <v>459</v>
      </c>
      <c r="H1634" s="117" t="s">
        <v>3601</v>
      </c>
      <c r="I1634" s="140"/>
      <c r="J1634" s="50" t="str">
        <f t="shared" si="25"/>
        <v>14</v>
      </c>
    </row>
    <row r="1635" spans="1:10" ht="15" hidden="1" x14ac:dyDescent="0.2">
      <c r="A1635" s="117">
        <v>21</v>
      </c>
      <c r="B1635" s="117" t="s">
        <v>3184</v>
      </c>
      <c r="C1635" s="128" t="s">
        <v>1102</v>
      </c>
      <c r="D1635" s="129" t="s">
        <v>589</v>
      </c>
      <c r="E1635" s="117" t="s">
        <v>3185</v>
      </c>
      <c r="F1635" s="117" t="s">
        <v>3142</v>
      </c>
      <c r="G1635" s="118" t="s">
        <v>459</v>
      </c>
      <c r="H1635" s="117" t="s">
        <v>410</v>
      </c>
      <c r="I1635" s="140"/>
      <c r="J1635" s="50" t="str">
        <f t="shared" si="25"/>
        <v>14</v>
      </c>
    </row>
    <row r="1636" spans="1:10" ht="15" hidden="1" x14ac:dyDescent="0.2">
      <c r="A1636" s="117">
        <v>22</v>
      </c>
      <c r="B1636" s="117" t="s">
        <v>3186</v>
      </c>
      <c r="C1636" s="128" t="s">
        <v>2023</v>
      </c>
      <c r="D1636" s="129" t="s">
        <v>589</v>
      </c>
      <c r="E1636" s="117" t="s">
        <v>2684</v>
      </c>
      <c r="F1636" s="117" t="s">
        <v>3142</v>
      </c>
      <c r="G1636" s="118"/>
      <c r="H1636" s="117" t="s">
        <v>410</v>
      </c>
      <c r="I1636" s="140"/>
      <c r="J1636" s="50" t="str">
        <f t="shared" si="25"/>
        <v>14</v>
      </c>
    </row>
    <row r="1637" spans="1:10" ht="15" hidden="1" x14ac:dyDescent="0.2">
      <c r="A1637" s="117">
        <v>23</v>
      </c>
      <c r="B1637" s="117" t="s">
        <v>3187</v>
      </c>
      <c r="C1637" s="128" t="s">
        <v>2164</v>
      </c>
      <c r="D1637" s="129" t="s">
        <v>3931</v>
      </c>
      <c r="E1637" s="117" t="s">
        <v>1360</v>
      </c>
      <c r="F1637" s="117" t="s">
        <v>3142</v>
      </c>
      <c r="G1637" s="118" t="s">
        <v>459</v>
      </c>
      <c r="H1637" s="117" t="s">
        <v>410</v>
      </c>
      <c r="I1637" s="140"/>
      <c r="J1637" s="50" t="str">
        <f t="shared" si="25"/>
        <v>14</v>
      </c>
    </row>
    <row r="1638" spans="1:10" ht="15" hidden="1" x14ac:dyDescent="0.2">
      <c r="A1638" s="117">
        <v>24</v>
      </c>
      <c r="B1638" s="117" t="s">
        <v>3188</v>
      </c>
      <c r="C1638" s="128" t="s">
        <v>3189</v>
      </c>
      <c r="D1638" s="129" t="s">
        <v>471</v>
      </c>
      <c r="E1638" s="117" t="s">
        <v>1446</v>
      </c>
      <c r="F1638" s="117" t="s">
        <v>3142</v>
      </c>
      <c r="G1638" s="118" t="s">
        <v>459</v>
      </c>
      <c r="H1638" s="117" t="s">
        <v>3601</v>
      </c>
      <c r="I1638" s="140"/>
      <c r="J1638" s="50" t="str">
        <f t="shared" si="25"/>
        <v>14</v>
      </c>
    </row>
    <row r="1639" spans="1:10" ht="15" hidden="1" x14ac:dyDescent="0.2">
      <c r="A1639" s="117">
        <v>25</v>
      </c>
      <c r="B1639" s="117" t="s">
        <v>3190</v>
      </c>
      <c r="C1639" s="128" t="s">
        <v>3191</v>
      </c>
      <c r="D1639" s="129" t="s">
        <v>475</v>
      </c>
      <c r="E1639" s="117" t="s">
        <v>2443</v>
      </c>
      <c r="F1639" s="117" t="s">
        <v>3142</v>
      </c>
      <c r="G1639" s="118"/>
      <c r="H1639" s="117" t="s">
        <v>410</v>
      </c>
      <c r="I1639" s="140"/>
      <c r="J1639" s="50" t="str">
        <f t="shared" si="25"/>
        <v>14</v>
      </c>
    </row>
    <row r="1640" spans="1:10" ht="15" hidden="1" x14ac:dyDescent="0.2">
      <c r="A1640" s="117">
        <v>26</v>
      </c>
      <c r="B1640" s="117" t="s">
        <v>3192</v>
      </c>
      <c r="C1640" s="128" t="s">
        <v>3193</v>
      </c>
      <c r="D1640" s="129" t="s">
        <v>3194</v>
      </c>
      <c r="E1640" s="117" t="s">
        <v>2202</v>
      </c>
      <c r="F1640" s="117" t="s">
        <v>3142</v>
      </c>
      <c r="G1640" s="118" t="s">
        <v>459</v>
      </c>
      <c r="H1640" s="117" t="s">
        <v>3601</v>
      </c>
      <c r="I1640" s="140"/>
      <c r="J1640" s="50" t="str">
        <f t="shared" si="25"/>
        <v>14</v>
      </c>
    </row>
    <row r="1641" spans="1:10" ht="15" hidden="1" x14ac:dyDescent="0.2">
      <c r="A1641" s="117">
        <v>27</v>
      </c>
      <c r="B1641" s="117" t="s">
        <v>3195</v>
      </c>
      <c r="C1641" s="128" t="s">
        <v>2270</v>
      </c>
      <c r="D1641" s="129" t="s">
        <v>2616</v>
      </c>
      <c r="E1641" s="117" t="s">
        <v>1511</v>
      </c>
      <c r="F1641" s="117" t="s">
        <v>3142</v>
      </c>
      <c r="G1641" s="118" t="s">
        <v>459</v>
      </c>
      <c r="H1641" s="117" t="s">
        <v>410</v>
      </c>
      <c r="I1641" s="140"/>
      <c r="J1641" s="50" t="str">
        <f t="shared" si="25"/>
        <v>14</v>
      </c>
    </row>
    <row r="1642" spans="1:10" ht="15" hidden="1" x14ac:dyDescent="0.2">
      <c r="A1642" s="117">
        <v>28</v>
      </c>
      <c r="B1642" s="117" t="s">
        <v>3197</v>
      </c>
      <c r="C1642" s="128" t="s">
        <v>3198</v>
      </c>
      <c r="D1642" s="129" t="s">
        <v>3199</v>
      </c>
      <c r="E1642" s="117" t="s">
        <v>4266</v>
      </c>
      <c r="F1642" s="117" t="s">
        <v>3142</v>
      </c>
      <c r="G1642" s="118" t="s">
        <v>459</v>
      </c>
      <c r="H1642" s="117" t="s">
        <v>3601</v>
      </c>
      <c r="I1642" s="140"/>
      <c r="J1642" s="50" t="str">
        <f t="shared" si="25"/>
        <v>14</v>
      </c>
    </row>
    <row r="1643" spans="1:10" ht="15" hidden="1" x14ac:dyDescent="0.2">
      <c r="A1643" s="117">
        <v>29</v>
      </c>
      <c r="B1643" s="117" t="s">
        <v>3200</v>
      </c>
      <c r="C1643" s="128" t="s">
        <v>3201</v>
      </c>
      <c r="D1643" s="129" t="s">
        <v>346</v>
      </c>
      <c r="E1643" s="117" t="s">
        <v>3202</v>
      </c>
      <c r="F1643" s="117" t="s">
        <v>3142</v>
      </c>
      <c r="G1643" s="118" t="s">
        <v>546</v>
      </c>
      <c r="H1643" s="117" t="s">
        <v>410</v>
      </c>
      <c r="I1643" s="140"/>
      <c r="J1643" s="50" t="str">
        <f t="shared" si="25"/>
        <v>14</v>
      </c>
    </row>
    <row r="1644" spans="1:10" ht="15" hidden="1" x14ac:dyDescent="0.2">
      <c r="A1644" s="117">
        <v>30</v>
      </c>
      <c r="B1644" s="117" t="s">
        <v>3203</v>
      </c>
      <c r="C1644" s="128" t="s">
        <v>3204</v>
      </c>
      <c r="D1644" s="129" t="s">
        <v>495</v>
      </c>
      <c r="E1644" s="117" t="s">
        <v>3205</v>
      </c>
      <c r="F1644" s="117" t="s">
        <v>3142</v>
      </c>
      <c r="G1644" s="118" t="s">
        <v>483</v>
      </c>
      <c r="H1644" s="117" t="s">
        <v>410</v>
      </c>
      <c r="I1644" s="140"/>
      <c r="J1644" s="50" t="str">
        <f t="shared" si="25"/>
        <v>14</v>
      </c>
    </row>
    <row r="1645" spans="1:10" ht="15" hidden="1" x14ac:dyDescent="0.2">
      <c r="A1645" s="117">
        <v>31</v>
      </c>
      <c r="B1645" s="117" t="s">
        <v>3206</v>
      </c>
      <c r="C1645" s="128" t="s">
        <v>3207</v>
      </c>
      <c r="D1645" s="129" t="s">
        <v>3943</v>
      </c>
      <c r="E1645" s="117" t="s">
        <v>191</v>
      </c>
      <c r="F1645" s="117" t="s">
        <v>3142</v>
      </c>
      <c r="G1645" s="118"/>
      <c r="H1645" s="117" t="s">
        <v>410</v>
      </c>
      <c r="I1645" s="140"/>
      <c r="J1645" s="50" t="str">
        <f t="shared" si="25"/>
        <v>14</v>
      </c>
    </row>
    <row r="1646" spans="1:10" ht="15" hidden="1" x14ac:dyDescent="0.2">
      <c r="A1646" s="117">
        <v>32</v>
      </c>
      <c r="B1646" s="117" t="s">
        <v>3208</v>
      </c>
      <c r="C1646" s="128" t="s">
        <v>3209</v>
      </c>
      <c r="D1646" s="129" t="s">
        <v>1558</v>
      </c>
      <c r="E1646" s="117" t="s">
        <v>2560</v>
      </c>
      <c r="F1646" s="117" t="s">
        <v>3142</v>
      </c>
      <c r="G1646" s="118" t="s">
        <v>459</v>
      </c>
      <c r="H1646" s="117" t="s">
        <v>3601</v>
      </c>
      <c r="I1646" s="140"/>
      <c r="J1646" s="50" t="str">
        <f t="shared" si="25"/>
        <v>14</v>
      </c>
    </row>
    <row r="1647" spans="1:10" ht="15" hidden="1" x14ac:dyDescent="0.2">
      <c r="A1647" s="117">
        <v>33</v>
      </c>
      <c r="B1647" s="117" t="s">
        <v>3210</v>
      </c>
      <c r="C1647" s="128" t="s">
        <v>3211</v>
      </c>
      <c r="D1647" s="129" t="s">
        <v>626</v>
      </c>
      <c r="E1647" s="117" t="s">
        <v>2816</v>
      </c>
      <c r="F1647" s="117" t="s">
        <v>3142</v>
      </c>
      <c r="G1647" s="118" t="s">
        <v>459</v>
      </c>
      <c r="H1647" s="117" t="s">
        <v>410</v>
      </c>
      <c r="I1647" s="151" t="s">
        <v>3617</v>
      </c>
      <c r="J1647" s="50" t="str">
        <f t="shared" si="25"/>
        <v>14</v>
      </c>
    </row>
    <row r="1648" spans="1:10" ht="15" hidden="1" x14ac:dyDescent="0.2">
      <c r="A1648" s="117">
        <v>34</v>
      </c>
      <c r="B1648" s="117" t="s">
        <v>3212</v>
      </c>
      <c r="C1648" s="128" t="s">
        <v>372</v>
      </c>
      <c r="D1648" s="129" t="s">
        <v>352</v>
      </c>
      <c r="E1648" s="117" t="s">
        <v>2541</v>
      </c>
      <c r="F1648" s="117" t="s">
        <v>3142</v>
      </c>
      <c r="G1648" s="118"/>
      <c r="H1648" s="117" t="s">
        <v>410</v>
      </c>
      <c r="I1648" s="140"/>
      <c r="J1648" s="50" t="str">
        <f t="shared" si="25"/>
        <v>14</v>
      </c>
    </row>
    <row r="1649" spans="1:10" ht="15" hidden="1" x14ac:dyDescent="0.2">
      <c r="A1649" s="117">
        <v>35</v>
      </c>
      <c r="B1649" s="117" t="s">
        <v>3213</v>
      </c>
      <c r="C1649" s="128" t="s">
        <v>4165</v>
      </c>
      <c r="D1649" s="129" t="s">
        <v>352</v>
      </c>
      <c r="E1649" s="117" t="s">
        <v>2383</v>
      </c>
      <c r="F1649" s="117" t="s">
        <v>3142</v>
      </c>
      <c r="G1649" s="118" t="s">
        <v>459</v>
      </c>
      <c r="H1649" s="117" t="s">
        <v>410</v>
      </c>
      <c r="I1649" s="140"/>
      <c r="J1649" s="50" t="str">
        <f t="shared" si="25"/>
        <v>14</v>
      </c>
    </row>
    <row r="1650" spans="1:10" ht="15" hidden="1" x14ac:dyDescent="0.2">
      <c r="A1650" s="117">
        <v>36</v>
      </c>
      <c r="B1650" s="117" t="s">
        <v>3214</v>
      </c>
      <c r="C1650" s="128" t="s">
        <v>3215</v>
      </c>
      <c r="D1650" s="129" t="s">
        <v>3216</v>
      </c>
      <c r="E1650" s="117" t="s">
        <v>1160</v>
      </c>
      <c r="F1650" s="117" t="s">
        <v>3142</v>
      </c>
      <c r="G1650" s="118" t="s">
        <v>459</v>
      </c>
      <c r="H1650" s="117" t="s">
        <v>410</v>
      </c>
      <c r="I1650" s="140"/>
      <c r="J1650" s="50" t="str">
        <f t="shared" si="25"/>
        <v>14</v>
      </c>
    </row>
    <row r="1651" spans="1:10" ht="15" hidden="1" x14ac:dyDescent="0.2">
      <c r="A1651" s="117">
        <v>37</v>
      </c>
      <c r="B1651" s="117" t="s">
        <v>3217</v>
      </c>
      <c r="C1651" s="128" t="s">
        <v>2201</v>
      </c>
      <c r="D1651" s="129" t="s">
        <v>357</v>
      </c>
      <c r="E1651" s="117" t="s">
        <v>3218</v>
      </c>
      <c r="F1651" s="117" t="s">
        <v>3142</v>
      </c>
      <c r="G1651" s="118" t="s">
        <v>470</v>
      </c>
      <c r="H1651" s="117" t="s">
        <v>410</v>
      </c>
      <c r="I1651" s="140"/>
      <c r="J1651" s="50" t="str">
        <f t="shared" si="25"/>
        <v>14</v>
      </c>
    </row>
    <row r="1652" spans="1:10" ht="15" hidden="1" x14ac:dyDescent="0.2">
      <c r="A1652" s="117">
        <v>38</v>
      </c>
      <c r="B1652" s="117" t="s">
        <v>3219</v>
      </c>
      <c r="C1652" s="128" t="s">
        <v>456</v>
      </c>
      <c r="D1652" s="129" t="s">
        <v>519</v>
      </c>
      <c r="E1652" s="117" t="s">
        <v>1061</v>
      </c>
      <c r="F1652" s="117" t="s">
        <v>3142</v>
      </c>
      <c r="G1652" s="118" t="s">
        <v>459</v>
      </c>
      <c r="H1652" s="117" t="s">
        <v>410</v>
      </c>
      <c r="I1652" s="140"/>
      <c r="J1652" s="50" t="str">
        <f t="shared" si="25"/>
        <v>14</v>
      </c>
    </row>
    <row r="1653" spans="1:10" ht="15" hidden="1" x14ac:dyDescent="0.2">
      <c r="A1653" s="117">
        <v>39</v>
      </c>
      <c r="B1653" s="117" t="s">
        <v>3220</v>
      </c>
      <c r="C1653" s="128" t="s">
        <v>2093</v>
      </c>
      <c r="D1653" s="129" t="s">
        <v>523</v>
      </c>
      <c r="E1653" s="117" t="s">
        <v>3728</v>
      </c>
      <c r="F1653" s="117" t="s">
        <v>3142</v>
      </c>
      <c r="G1653" s="118"/>
      <c r="H1653" s="117" t="s">
        <v>410</v>
      </c>
      <c r="I1653" s="140"/>
      <c r="J1653" s="50" t="str">
        <f t="shared" si="25"/>
        <v>14</v>
      </c>
    </row>
    <row r="1654" spans="1:10" ht="15" hidden="1" x14ac:dyDescent="0.2">
      <c r="A1654" s="117">
        <v>40</v>
      </c>
      <c r="B1654" s="117" t="s">
        <v>3221</v>
      </c>
      <c r="C1654" s="128" t="s">
        <v>3222</v>
      </c>
      <c r="D1654" s="129" t="s">
        <v>646</v>
      </c>
      <c r="E1654" s="117" t="s">
        <v>4236</v>
      </c>
      <c r="F1654" s="117" t="s">
        <v>3142</v>
      </c>
      <c r="G1654" s="118" t="s">
        <v>459</v>
      </c>
      <c r="H1654" s="117" t="s">
        <v>3601</v>
      </c>
      <c r="I1654" s="140"/>
      <c r="J1654" s="50" t="str">
        <f t="shared" si="25"/>
        <v>14</v>
      </c>
    </row>
    <row r="1655" spans="1:10" ht="15" hidden="1" x14ac:dyDescent="0.2">
      <c r="A1655" s="117">
        <v>41</v>
      </c>
      <c r="B1655" s="117" t="s">
        <v>3223</v>
      </c>
      <c r="C1655" s="128" t="s">
        <v>3224</v>
      </c>
      <c r="D1655" s="129" t="s">
        <v>1335</v>
      </c>
      <c r="E1655" s="117" t="s">
        <v>2522</v>
      </c>
      <c r="F1655" s="117" t="s">
        <v>3142</v>
      </c>
      <c r="G1655" s="118" t="s">
        <v>459</v>
      </c>
      <c r="H1655" s="117" t="s">
        <v>410</v>
      </c>
      <c r="I1655" s="140"/>
      <c r="J1655" s="50" t="str">
        <f t="shared" si="25"/>
        <v>14</v>
      </c>
    </row>
    <row r="1656" spans="1:10" ht="15" hidden="1" x14ac:dyDescent="0.2">
      <c r="A1656" s="117">
        <v>42</v>
      </c>
      <c r="B1656" s="117" t="s">
        <v>3225</v>
      </c>
      <c r="C1656" s="128" t="s">
        <v>2539</v>
      </c>
      <c r="D1656" s="129" t="s">
        <v>366</v>
      </c>
      <c r="E1656" s="117" t="s">
        <v>1210</v>
      </c>
      <c r="F1656" s="117" t="s">
        <v>3142</v>
      </c>
      <c r="G1656" s="118" t="s">
        <v>459</v>
      </c>
      <c r="H1656" s="117" t="s">
        <v>410</v>
      </c>
      <c r="I1656" s="140"/>
      <c r="J1656" s="50" t="str">
        <f t="shared" si="25"/>
        <v>14</v>
      </c>
    </row>
    <row r="1657" spans="1:10" ht="15" hidden="1" x14ac:dyDescent="0.2">
      <c r="A1657" s="117">
        <v>43</v>
      </c>
      <c r="B1657" s="117" t="s">
        <v>3226</v>
      </c>
      <c r="C1657" s="128" t="s">
        <v>4176</v>
      </c>
      <c r="D1657" s="129" t="s">
        <v>533</v>
      </c>
      <c r="E1657" s="117" t="s">
        <v>2035</v>
      </c>
      <c r="F1657" s="117" t="s">
        <v>3142</v>
      </c>
      <c r="G1657" s="118" t="s">
        <v>459</v>
      </c>
      <c r="H1657" s="117" t="s">
        <v>410</v>
      </c>
      <c r="I1657" s="140"/>
      <c r="J1657" s="50" t="str">
        <f t="shared" si="25"/>
        <v>14</v>
      </c>
    </row>
    <row r="1658" spans="1:10" ht="15" hidden="1" x14ac:dyDescent="0.2">
      <c r="A1658" s="117">
        <v>44</v>
      </c>
      <c r="B1658" s="117" t="s">
        <v>3227</v>
      </c>
      <c r="C1658" s="128" t="s">
        <v>456</v>
      </c>
      <c r="D1658" s="129" t="s">
        <v>533</v>
      </c>
      <c r="E1658" s="117" t="s">
        <v>2067</v>
      </c>
      <c r="F1658" s="117" t="s">
        <v>3142</v>
      </c>
      <c r="G1658" s="118" t="s">
        <v>459</v>
      </c>
      <c r="H1658" s="117" t="s">
        <v>410</v>
      </c>
      <c r="I1658" s="140"/>
      <c r="J1658" s="50" t="str">
        <f t="shared" si="25"/>
        <v>14</v>
      </c>
    </row>
    <row r="1659" spans="1:10" ht="15" hidden="1" x14ac:dyDescent="0.2">
      <c r="A1659" s="117">
        <v>45</v>
      </c>
      <c r="B1659" s="117" t="s">
        <v>3228</v>
      </c>
      <c r="C1659" s="128" t="s">
        <v>4240</v>
      </c>
      <c r="D1659" s="129" t="s">
        <v>368</v>
      </c>
      <c r="E1659" s="117" t="s">
        <v>4172</v>
      </c>
      <c r="F1659" s="117" t="s">
        <v>3142</v>
      </c>
      <c r="G1659" s="118" t="s">
        <v>459</v>
      </c>
      <c r="H1659" s="117" t="s">
        <v>410</v>
      </c>
      <c r="I1659" s="140"/>
      <c r="J1659" s="50" t="str">
        <f t="shared" si="25"/>
        <v>14</v>
      </c>
    </row>
    <row r="1660" spans="1:10" ht="15" hidden="1" x14ac:dyDescent="0.2">
      <c r="A1660" s="117">
        <v>46</v>
      </c>
      <c r="B1660" s="117" t="s">
        <v>3229</v>
      </c>
      <c r="C1660" s="128" t="s">
        <v>3215</v>
      </c>
      <c r="D1660" s="129" t="s">
        <v>3424</v>
      </c>
      <c r="E1660" s="117" t="s">
        <v>2548</v>
      </c>
      <c r="F1660" s="117" t="s">
        <v>3142</v>
      </c>
      <c r="G1660" s="118" t="s">
        <v>459</v>
      </c>
      <c r="H1660" s="117" t="s">
        <v>3601</v>
      </c>
      <c r="I1660" s="140"/>
      <c r="J1660" s="50" t="str">
        <f t="shared" si="25"/>
        <v>14</v>
      </c>
    </row>
    <row r="1661" spans="1:10" ht="15" hidden="1" x14ac:dyDescent="0.2">
      <c r="A1661" s="117">
        <v>47</v>
      </c>
      <c r="B1661" s="117" t="s">
        <v>3230</v>
      </c>
      <c r="C1661" s="128" t="s">
        <v>328</v>
      </c>
      <c r="D1661" s="129" t="s">
        <v>3758</v>
      </c>
      <c r="E1661" s="117" t="s">
        <v>3231</v>
      </c>
      <c r="F1661" s="117" t="s">
        <v>3142</v>
      </c>
      <c r="G1661" s="118"/>
      <c r="H1661" s="117" t="s">
        <v>3601</v>
      </c>
      <c r="I1661" s="137"/>
      <c r="J1661" s="50" t="str">
        <f t="shared" si="25"/>
        <v>14</v>
      </c>
    </row>
    <row r="1662" spans="1:10" ht="15" hidden="1" x14ac:dyDescent="0.2">
      <c r="A1662" s="117">
        <v>48</v>
      </c>
      <c r="B1662" s="117" t="s">
        <v>3232</v>
      </c>
      <c r="C1662" s="128" t="s">
        <v>2966</v>
      </c>
      <c r="D1662" s="129" t="s">
        <v>544</v>
      </c>
      <c r="E1662" s="117" t="s">
        <v>2900</v>
      </c>
      <c r="F1662" s="117" t="s">
        <v>3142</v>
      </c>
      <c r="G1662" s="118"/>
      <c r="H1662" s="117" t="s">
        <v>410</v>
      </c>
      <c r="I1662" s="140"/>
      <c r="J1662" s="50" t="str">
        <f t="shared" si="25"/>
        <v>14</v>
      </c>
    </row>
    <row r="1663" spans="1:10" ht="15" hidden="1" x14ac:dyDescent="0.2">
      <c r="A1663" s="117">
        <v>49</v>
      </c>
      <c r="B1663" s="117" t="s">
        <v>3233</v>
      </c>
      <c r="C1663" s="128" t="s">
        <v>3234</v>
      </c>
      <c r="D1663" s="129" t="s">
        <v>4032</v>
      </c>
      <c r="E1663" s="117" t="s">
        <v>2667</v>
      </c>
      <c r="F1663" s="117" t="s">
        <v>3142</v>
      </c>
      <c r="G1663" s="118"/>
      <c r="H1663" s="117" t="s">
        <v>410</v>
      </c>
      <c r="I1663" s="140"/>
      <c r="J1663" s="50" t="str">
        <f t="shared" si="25"/>
        <v>14</v>
      </c>
    </row>
    <row r="1664" spans="1:10" ht="15" hidden="1" x14ac:dyDescent="0.2">
      <c r="A1664" s="117">
        <v>50</v>
      </c>
      <c r="B1664" s="117" t="s">
        <v>3235</v>
      </c>
      <c r="C1664" s="128" t="s">
        <v>2821</v>
      </c>
      <c r="D1664" s="129" t="s">
        <v>373</v>
      </c>
      <c r="E1664" s="117" t="s">
        <v>3236</v>
      </c>
      <c r="F1664" s="117" t="s">
        <v>3142</v>
      </c>
      <c r="G1664" s="118" t="s">
        <v>459</v>
      </c>
      <c r="H1664" s="117" t="s">
        <v>410</v>
      </c>
      <c r="I1664" s="140"/>
      <c r="J1664" s="50" t="str">
        <f t="shared" si="25"/>
        <v>14</v>
      </c>
    </row>
    <row r="1665" spans="1:10" ht="15" hidden="1" x14ac:dyDescent="0.2">
      <c r="A1665" s="117">
        <v>51</v>
      </c>
      <c r="B1665" s="117" t="s">
        <v>3237</v>
      </c>
      <c r="C1665" s="128" t="s">
        <v>3238</v>
      </c>
      <c r="D1665" s="129" t="s">
        <v>373</v>
      </c>
      <c r="E1665" s="117" t="s">
        <v>3239</v>
      </c>
      <c r="F1665" s="117" t="s">
        <v>3142</v>
      </c>
      <c r="G1665" s="118" t="s">
        <v>459</v>
      </c>
      <c r="H1665" s="117" t="s">
        <v>410</v>
      </c>
      <c r="I1665" s="140"/>
      <c r="J1665" s="50" t="str">
        <f t="shared" si="25"/>
        <v>14</v>
      </c>
    </row>
    <row r="1666" spans="1:10" ht="15" hidden="1" x14ac:dyDescent="0.2">
      <c r="A1666" s="117">
        <v>52</v>
      </c>
      <c r="B1666" s="117" t="s">
        <v>3240</v>
      </c>
      <c r="C1666" s="128" t="s">
        <v>3241</v>
      </c>
      <c r="D1666" s="129" t="s">
        <v>373</v>
      </c>
      <c r="E1666" s="117" t="s">
        <v>2014</v>
      </c>
      <c r="F1666" s="117" t="s">
        <v>3142</v>
      </c>
      <c r="G1666" s="118"/>
      <c r="H1666" s="117" t="s">
        <v>410</v>
      </c>
      <c r="I1666" s="140"/>
      <c r="J1666" s="50" t="str">
        <f t="shared" si="25"/>
        <v>14</v>
      </c>
    </row>
    <row r="1667" spans="1:10" ht="15" hidden="1" x14ac:dyDescent="0.2">
      <c r="A1667" s="117">
        <v>53</v>
      </c>
      <c r="B1667" s="117" t="s">
        <v>3242</v>
      </c>
      <c r="C1667" s="128" t="s">
        <v>2233</v>
      </c>
      <c r="D1667" s="129" t="s">
        <v>374</v>
      </c>
      <c r="E1667" s="117" t="s">
        <v>3972</v>
      </c>
      <c r="F1667" s="117" t="s">
        <v>3142</v>
      </c>
      <c r="G1667" s="118" t="s">
        <v>459</v>
      </c>
      <c r="H1667" s="117" t="s">
        <v>410</v>
      </c>
      <c r="I1667" s="140"/>
      <c r="J1667" s="50" t="str">
        <f t="shared" ref="J1667:J1730" si="26">LEFT(F1667,2)</f>
        <v>14</v>
      </c>
    </row>
    <row r="1668" spans="1:10" ht="15" hidden="1" x14ac:dyDescent="0.2">
      <c r="A1668" s="117">
        <v>54</v>
      </c>
      <c r="B1668" s="117" t="s">
        <v>3243</v>
      </c>
      <c r="C1668" s="128" t="s">
        <v>3244</v>
      </c>
      <c r="D1668" s="129" t="s">
        <v>1344</v>
      </c>
      <c r="E1668" s="117" t="s">
        <v>3800</v>
      </c>
      <c r="F1668" s="117" t="s">
        <v>3142</v>
      </c>
      <c r="G1668" s="118"/>
      <c r="H1668" s="117" t="s">
        <v>410</v>
      </c>
      <c r="I1668" s="140"/>
      <c r="J1668" s="50" t="str">
        <f t="shared" si="26"/>
        <v>14</v>
      </c>
    </row>
    <row r="1669" spans="1:10" ht="15" hidden="1" x14ac:dyDescent="0.2">
      <c r="A1669" s="117">
        <v>55</v>
      </c>
      <c r="B1669" s="117" t="s">
        <v>3245</v>
      </c>
      <c r="C1669" s="128" t="s">
        <v>3246</v>
      </c>
      <c r="D1669" s="129" t="s">
        <v>376</v>
      </c>
      <c r="E1669" s="117" t="s">
        <v>679</v>
      </c>
      <c r="F1669" s="117" t="s">
        <v>3142</v>
      </c>
      <c r="G1669" s="118" t="s">
        <v>459</v>
      </c>
      <c r="H1669" s="117" t="s">
        <v>3601</v>
      </c>
      <c r="I1669" s="151"/>
      <c r="J1669" s="50" t="str">
        <f t="shared" si="26"/>
        <v>14</v>
      </c>
    </row>
    <row r="1670" spans="1:10" ht="15" hidden="1" x14ac:dyDescent="0.2">
      <c r="A1670" s="117">
        <v>56</v>
      </c>
      <c r="B1670" s="117" t="s">
        <v>3247</v>
      </c>
      <c r="C1670" s="128" t="s">
        <v>1520</v>
      </c>
      <c r="D1670" s="129" t="s">
        <v>688</v>
      </c>
      <c r="E1670" s="117" t="s">
        <v>3846</v>
      </c>
      <c r="F1670" s="117" t="s">
        <v>3142</v>
      </c>
      <c r="G1670" s="118"/>
      <c r="H1670" s="117" t="s">
        <v>410</v>
      </c>
      <c r="I1670" s="137"/>
      <c r="J1670" s="50" t="str">
        <f t="shared" si="26"/>
        <v>14</v>
      </c>
    </row>
    <row r="1671" spans="1:10" ht="15" hidden="1" x14ac:dyDescent="0.2">
      <c r="A1671" s="117">
        <v>1</v>
      </c>
      <c r="B1671" s="117" t="s">
        <v>3248</v>
      </c>
      <c r="C1671" s="128" t="s">
        <v>3249</v>
      </c>
      <c r="D1671" s="129" t="s">
        <v>407</v>
      </c>
      <c r="E1671" s="117" t="s">
        <v>3250</v>
      </c>
      <c r="F1671" s="117" t="s">
        <v>3251</v>
      </c>
      <c r="G1671" s="117" t="s">
        <v>417</v>
      </c>
      <c r="H1671" s="117" t="s">
        <v>410</v>
      </c>
      <c r="I1671" s="140"/>
      <c r="J1671" s="50" t="str">
        <f t="shared" si="26"/>
        <v>14</v>
      </c>
    </row>
    <row r="1672" spans="1:10" ht="15" hidden="1" x14ac:dyDescent="0.2">
      <c r="A1672" s="117">
        <v>2</v>
      </c>
      <c r="B1672" s="117" t="s">
        <v>3252</v>
      </c>
      <c r="C1672" s="128" t="s">
        <v>3253</v>
      </c>
      <c r="D1672" s="129" t="s">
        <v>3254</v>
      </c>
      <c r="E1672" s="117" t="s">
        <v>3863</v>
      </c>
      <c r="F1672" s="117" t="s">
        <v>3251</v>
      </c>
      <c r="G1672" s="117" t="s">
        <v>417</v>
      </c>
      <c r="H1672" s="117" t="s">
        <v>410</v>
      </c>
      <c r="I1672" s="140"/>
      <c r="J1672" s="50" t="str">
        <f t="shared" si="26"/>
        <v>14</v>
      </c>
    </row>
    <row r="1673" spans="1:10" ht="15" hidden="1" x14ac:dyDescent="0.2">
      <c r="A1673" s="117">
        <v>3</v>
      </c>
      <c r="B1673" s="117" t="s">
        <v>3255</v>
      </c>
      <c r="C1673" s="128" t="s">
        <v>3256</v>
      </c>
      <c r="D1673" s="129" t="s">
        <v>3794</v>
      </c>
      <c r="E1673" s="117" t="s">
        <v>421</v>
      </c>
      <c r="F1673" s="117" t="s">
        <v>3251</v>
      </c>
      <c r="G1673" s="117" t="s">
        <v>417</v>
      </c>
      <c r="H1673" s="117" t="s">
        <v>410</v>
      </c>
      <c r="I1673" s="140" t="s">
        <v>546</v>
      </c>
      <c r="J1673" s="50" t="str">
        <f t="shared" si="26"/>
        <v>14</v>
      </c>
    </row>
    <row r="1674" spans="1:10" ht="15" hidden="1" x14ac:dyDescent="0.2">
      <c r="A1674" s="117">
        <v>4</v>
      </c>
      <c r="B1674" s="117" t="s">
        <v>3257</v>
      </c>
      <c r="C1674" s="128" t="s">
        <v>3258</v>
      </c>
      <c r="D1674" s="129" t="s">
        <v>1013</v>
      </c>
      <c r="E1674" s="117" t="s">
        <v>3549</v>
      </c>
      <c r="F1674" s="117" t="s">
        <v>3251</v>
      </c>
      <c r="G1674" s="117" t="s">
        <v>417</v>
      </c>
      <c r="H1674" s="117" t="s">
        <v>410</v>
      </c>
      <c r="I1674" s="140"/>
      <c r="J1674" s="50" t="str">
        <f t="shared" si="26"/>
        <v>14</v>
      </c>
    </row>
    <row r="1675" spans="1:10" ht="15" hidden="1" x14ac:dyDescent="0.2">
      <c r="A1675" s="117">
        <v>5</v>
      </c>
      <c r="B1675" s="117" t="s">
        <v>3259</v>
      </c>
      <c r="C1675" s="128" t="s">
        <v>3260</v>
      </c>
      <c r="D1675" s="129" t="s">
        <v>1013</v>
      </c>
      <c r="E1675" s="117" t="s">
        <v>3261</v>
      </c>
      <c r="F1675" s="117" t="s">
        <v>3251</v>
      </c>
      <c r="G1675" s="117" t="s">
        <v>417</v>
      </c>
      <c r="H1675" s="117" t="s">
        <v>410</v>
      </c>
      <c r="I1675" s="149"/>
      <c r="J1675" s="50" t="str">
        <f t="shared" si="26"/>
        <v>14</v>
      </c>
    </row>
    <row r="1676" spans="1:10" ht="15" hidden="1" x14ac:dyDescent="0.2">
      <c r="A1676" s="117">
        <v>6</v>
      </c>
      <c r="B1676" s="117" t="s">
        <v>3262</v>
      </c>
      <c r="C1676" s="128" t="s">
        <v>3263</v>
      </c>
      <c r="D1676" s="129" t="s">
        <v>3798</v>
      </c>
      <c r="E1676" s="117" t="s">
        <v>3264</v>
      </c>
      <c r="F1676" s="117" t="s">
        <v>3251</v>
      </c>
      <c r="G1676" s="117" t="s">
        <v>417</v>
      </c>
      <c r="H1676" s="117" t="s">
        <v>410</v>
      </c>
      <c r="I1676" s="140"/>
      <c r="J1676" s="50" t="str">
        <f t="shared" si="26"/>
        <v>14</v>
      </c>
    </row>
    <row r="1677" spans="1:10" ht="15" hidden="1" x14ac:dyDescent="0.2">
      <c r="A1677" s="117">
        <v>7</v>
      </c>
      <c r="B1677" s="117" t="s">
        <v>3265</v>
      </c>
      <c r="C1677" s="128" t="s">
        <v>3266</v>
      </c>
      <c r="D1677" s="129" t="s">
        <v>567</v>
      </c>
      <c r="E1677" s="117" t="s">
        <v>3267</v>
      </c>
      <c r="F1677" s="117" t="s">
        <v>3251</v>
      </c>
      <c r="G1677" s="117" t="s">
        <v>417</v>
      </c>
      <c r="H1677" s="117" t="s">
        <v>410</v>
      </c>
      <c r="I1677" s="140"/>
      <c r="J1677" s="50" t="str">
        <f t="shared" si="26"/>
        <v>14</v>
      </c>
    </row>
    <row r="1678" spans="1:10" ht="15" hidden="1" x14ac:dyDescent="0.2">
      <c r="A1678" s="117">
        <v>8</v>
      </c>
      <c r="B1678" s="117" t="s">
        <v>3268</v>
      </c>
      <c r="C1678" s="128" t="s">
        <v>3256</v>
      </c>
      <c r="D1678" s="129" t="s">
        <v>3269</v>
      </c>
      <c r="E1678" s="117" t="s">
        <v>1460</v>
      </c>
      <c r="F1678" s="117" t="s">
        <v>3251</v>
      </c>
      <c r="G1678" s="117" t="s">
        <v>417</v>
      </c>
      <c r="H1678" s="117" t="s">
        <v>410</v>
      </c>
      <c r="I1678" s="140"/>
      <c r="J1678" s="50" t="str">
        <f t="shared" si="26"/>
        <v>14</v>
      </c>
    </row>
    <row r="1679" spans="1:10" ht="15" hidden="1" x14ac:dyDescent="0.2">
      <c r="A1679" s="117">
        <v>9</v>
      </c>
      <c r="B1679" s="117" t="s">
        <v>3270</v>
      </c>
      <c r="C1679" s="128" t="s">
        <v>666</v>
      </c>
      <c r="D1679" s="129" t="s">
        <v>1362</v>
      </c>
      <c r="E1679" s="117" t="s">
        <v>4113</v>
      </c>
      <c r="F1679" s="117" t="s">
        <v>3251</v>
      </c>
      <c r="G1679" s="117" t="s">
        <v>417</v>
      </c>
      <c r="H1679" s="117" t="s">
        <v>410</v>
      </c>
      <c r="I1679" s="149"/>
      <c r="J1679" s="50" t="str">
        <f t="shared" si="26"/>
        <v>14</v>
      </c>
    </row>
    <row r="1680" spans="1:10" ht="15" hidden="1" x14ac:dyDescent="0.2">
      <c r="A1680" s="117">
        <v>10</v>
      </c>
      <c r="B1680" s="117" t="s">
        <v>3271</v>
      </c>
      <c r="C1680" s="128" t="s">
        <v>3272</v>
      </c>
      <c r="D1680" s="129" t="s">
        <v>1362</v>
      </c>
      <c r="E1680" s="117" t="s">
        <v>2259</v>
      </c>
      <c r="F1680" s="117" t="s">
        <v>3251</v>
      </c>
      <c r="G1680" s="117" t="s">
        <v>417</v>
      </c>
      <c r="H1680" s="117" t="s">
        <v>410</v>
      </c>
      <c r="I1680" s="140"/>
      <c r="J1680" s="50" t="str">
        <f t="shared" si="26"/>
        <v>14</v>
      </c>
    </row>
    <row r="1681" spans="1:10" ht="15" hidden="1" x14ac:dyDescent="0.2">
      <c r="A1681" s="117">
        <v>11</v>
      </c>
      <c r="B1681" s="117" t="s">
        <v>3273</v>
      </c>
      <c r="C1681" s="128" t="s">
        <v>3274</v>
      </c>
      <c r="D1681" s="129" t="s">
        <v>1362</v>
      </c>
      <c r="E1681" s="117" t="s">
        <v>2522</v>
      </c>
      <c r="F1681" s="117" t="s">
        <v>3251</v>
      </c>
      <c r="G1681" s="117" t="s">
        <v>417</v>
      </c>
      <c r="H1681" s="117" t="s">
        <v>410</v>
      </c>
      <c r="I1681" s="140"/>
      <c r="J1681" s="50" t="str">
        <f t="shared" si="26"/>
        <v>14</v>
      </c>
    </row>
    <row r="1682" spans="1:10" ht="15" hidden="1" x14ac:dyDescent="0.2">
      <c r="A1682" s="117">
        <v>12</v>
      </c>
      <c r="B1682" s="117" t="s">
        <v>3275</v>
      </c>
      <c r="C1682" s="128" t="s">
        <v>3276</v>
      </c>
      <c r="D1682" s="129" t="s">
        <v>1362</v>
      </c>
      <c r="E1682" s="117" t="s">
        <v>1087</v>
      </c>
      <c r="F1682" s="117" t="s">
        <v>3251</v>
      </c>
      <c r="G1682" s="117" t="s">
        <v>417</v>
      </c>
      <c r="H1682" s="117" t="s">
        <v>410</v>
      </c>
      <c r="I1682" s="140"/>
      <c r="J1682" s="50" t="str">
        <f t="shared" si="26"/>
        <v>14</v>
      </c>
    </row>
    <row r="1683" spans="1:10" ht="15" hidden="1" x14ac:dyDescent="0.2">
      <c r="A1683" s="117">
        <v>13</v>
      </c>
      <c r="B1683" s="117" t="s">
        <v>3277</v>
      </c>
      <c r="C1683" s="128" t="s">
        <v>3278</v>
      </c>
      <c r="D1683" s="129" t="s">
        <v>1028</v>
      </c>
      <c r="E1683" s="117" t="s">
        <v>3043</v>
      </c>
      <c r="F1683" s="117" t="s">
        <v>3251</v>
      </c>
      <c r="G1683" s="117" t="s">
        <v>417</v>
      </c>
      <c r="H1683" s="117" t="s">
        <v>3601</v>
      </c>
      <c r="I1683" s="140"/>
      <c r="J1683" s="50" t="str">
        <f t="shared" si="26"/>
        <v>14</v>
      </c>
    </row>
    <row r="1684" spans="1:10" ht="15" hidden="1" x14ac:dyDescent="0.2">
      <c r="A1684" s="117">
        <v>14</v>
      </c>
      <c r="B1684" s="117" t="s">
        <v>3279</v>
      </c>
      <c r="C1684" s="128" t="s">
        <v>3280</v>
      </c>
      <c r="D1684" s="129" t="s">
        <v>1376</v>
      </c>
      <c r="E1684" s="117" t="s">
        <v>3819</v>
      </c>
      <c r="F1684" s="117" t="s">
        <v>3251</v>
      </c>
      <c r="G1684" s="117" t="s">
        <v>417</v>
      </c>
      <c r="H1684" s="117" t="s">
        <v>410</v>
      </c>
      <c r="I1684" s="140"/>
      <c r="J1684" s="50" t="str">
        <f t="shared" si="26"/>
        <v>14</v>
      </c>
    </row>
    <row r="1685" spans="1:10" ht="15" hidden="1" x14ac:dyDescent="0.2">
      <c r="A1685" s="117">
        <v>15</v>
      </c>
      <c r="B1685" s="117" t="s">
        <v>3281</v>
      </c>
      <c r="C1685" s="128" t="s">
        <v>3282</v>
      </c>
      <c r="D1685" s="129" t="s">
        <v>3283</v>
      </c>
      <c r="E1685" s="117" t="s">
        <v>2190</v>
      </c>
      <c r="F1685" s="117" t="s">
        <v>3251</v>
      </c>
      <c r="G1685" s="117" t="s">
        <v>417</v>
      </c>
      <c r="H1685" s="117" t="s">
        <v>410</v>
      </c>
      <c r="I1685" s="140"/>
      <c r="J1685" s="50" t="str">
        <f t="shared" si="26"/>
        <v>14</v>
      </c>
    </row>
    <row r="1686" spans="1:10" ht="15" hidden="1" x14ac:dyDescent="0.2">
      <c r="A1686" s="117">
        <v>16</v>
      </c>
      <c r="B1686" s="117" t="s">
        <v>3284</v>
      </c>
      <c r="C1686" s="128" t="s">
        <v>212</v>
      </c>
      <c r="D1686" s="129" t="s">
        <v>466</v>
      </c>
      <c r="E1686" s="117" t="s">
        <v>3250</v>
      </c>
      <c r="F1686" s="117" t="s">
        <v>3251</v>
      </c>
      <c r="G1686" s="117" t="s">
        <v>417</v>
      </c>
      <c r="H1686" s="117" t="s">
        <v>410</v>
      </c>
      <c r="I1686" s="140"/>
      <c r="J1686" s="50" t="str">
        <f t="shared" si="26"/>
        <v>14</v>
      </c>
    </row>
    <row r="1687" spans="1:10" ht="15" hidden="1" x14ac:dyDescent="0.2">
      <c r="A1687" s="117">
        <v>17</v>
      </c>
      <c r="B1687" s="117" t="s">
        <v>3285</v>
      </c>
      <c r="C1687" s="128" t="s">
        <v>3286</v>
      </c>
      <c r="D1687" s="129" t="s">
        <v>3287</v>
      </c>
      <c r="E1687" s="117" t="s">
        <v>3288</v>
      </c>
      <c r="F1687" s="117" t="s">
        <v>3251</v>
      </c>
      <c r="G1687" s="117" t="s">
        <v>417</v>
      </c>
      <c r="H1687" s="117" t="s">
        <v>410</v>
      </c>
      <c r="I1687" s="140"/>
      <c r="J1687" s="50" t="str">
        <f t="shared" si="26"/>
        <v>14</v>
      </c>
    </row>
    <row r="1688" spans="1:10" ht="15" hidden="1" x14ac:dyDescent="0.2">
      <c r="A1688" s="117">
        <v>18</v>
      </c>
      <c r="B1688" s="117" t="s">
        <v>3289</v>
      </c>
      <c r="C1688" s="128" t="s">
        <v>1073</v>
      </c>
      <c r="D1688" s="129" t="s">
        <v>3290</v>
      </c>
      <c r="E1688" s="117" t="s">
        <v>2418</v>
      </c>
      <c r="F1688" s="117" t="s">
        <v>3251</v>
      </c>
      <c r="G1688" s="117" t="s">
        <v>417</v>
      </c>
      <c r="H1688" s="117" t="s">
        <v>410</v>
      </c>
      <c r="I1688" s="140"/>
      <c r="J1688" s="50" t="str">
        <f t="shared" si="26"/>
        <v>14</v>
      </c>
    </row>
    <row r="1689" spans="1:10" ht="15" hidden="1" x14ac:dyDescent="0.2">
      <c r="A1689" s="117">
        <v>19</v>
      </c>
      <c r="B1689" s="117" t="s">
        <v>3291</v>
      </c>
      <c r="C1689" s="128" t="s">
        <v>3292</v>
      </c>
      <c r="D1689" s="129" t="s">
        <v>3293</v>
      </c>
      <c r="E1689" s="117" t="s">
        <v>146</v>
      </c>
      <c r="F1689" s="117" t="s">
        <v>3251</v>
      </c>
      <c r="G1689" s="117" t="s">
        <v>417</v>
      </c>
      <c r="H1689" s="117" t="s">
        <v>3601</v>
      </c>
      <c r="I1689" s="140" t="s">
        <v>470</v>
      </c>
      <c r="J1689" s="50" t="str">
        <f t="shared" si="26"/>
        <v>14</v>
      </c>
    </row>
    <row r="1690" spans="1:10" ht="15" hidden="1" x14ac:dyDescent="0.2">
      <c r="A1690" s="117">
        <v>20</v>
      </c>
      <c r="B1690" s="117" t="s">
        <v>3294</v>
      </c>
      <c r="C1690" s="128" t="s">
        <v>3295</v>
      </c>
      <c r="D1690" s="129" t="s">
        <v>3296</v>
      </c>
      <c r="E1690" s="117" t="s">
        <v>2240</v>
      </c>
      <c r="F1690" s="117" t="s">
        <v>3251</v>
      </c>
      <c r="G1690" s="117" t="s">
        <v>417</v>
      </c>
      <c r="H1690" s="117" t="s">
        <v>410</v>
      </c>
      <c r="I1690" s="140"/>
      <c r="J1690" s="50" t="str">
        <f t="shared" si="26"/>
        <v>14</v>
      </c>
    </row>
    <row r="1691" spans="1:10" ht="15" hidden="1" x14ac:dyDescent="0.2">
      <c r="A1691" s="117">
        <v>21</v>
      </c>
      <c r="B1691" s="117" t="s">
        <v>3297</v>
      </c>
      <c r="C1691" s="128" t="s">
        <v>3298</v>
      </c>
      <c r="D1691" s="129" t="s">
        <v>1060</v>
      </c>
      <c r="E1691" s="117" t="s">
        <v>2101</v>
      </c>
      <c r="F1691" s="117" t="s">
        <v>3251</v>
      </c>
      <c r="G1691" s="117" t="s">
        <v>417</v>
      </c>
      <c r="H1691" s="117" t="s">
        <v>410</v>
      </c>
      <c r="I1691" s="140"/>
      <c r="J1691" s="50" t="str">
        <f t="shared" si="26"/>
        <v>14</v>
      </c>
    </row>
    <row r="1692" spans="1:10" ht="15" hidden="1" x14ac:dyDescent="0.2">
      <c r="A1692" s="117">
        <v>22</v>
      </c>
      <c r="B1692" s="117" t="s">
        <v>3299</v>
      </c>
      <c r="C1692" s="128" t="s">
        <v>3300</v>
      </c>
      <c r="D1692" s="129" t="s">
        <v>1060</v>
      </c>
      <c r="E1692" s="117" t="s">
        <v>3301</v>
      </c>
      <c r="F1692" s="117" t="s">
        <v>3251</v>
      </c>
      <c r="G1692" s="117" t="s">
        <v>417</v>
      </c>
      <c r="H1692" s="117" t="s">
        <v>3601</v>
      </c>
      <c r="I1692" s="140"/>
      <c r="J1692" s="50" t="str">
        <f t="shared" si="26"/>
        <v>14</v>
      </c>
    </row>
    <row r="1693" spans="1:10" ht="15" hidden="1" x14ac:dyDescent="0.2">
      <c r="A1693" s="117">
        <v>23</v>
      </c>
      <c r="B1693" s="117" t="s">
        <v>3302</v>
      </c>
      <c r="C1693" s="128" t="s">
        <v>3303</v>
      </c>
      <c r="D1693" s="129" t="s">
        <v>1060</v>
      </c>
      <c r="E1693" s="117" t="s">
        <v>2070</v>
      </c>
      <c r="F1693" s="117" t="s">
        <v>3251</v>
      </c>
      <c r="G1693" s="117" t="s">
        <v>417</v>
      </c>
      <c r="H1693" s="117" t="s">
        <v>410</v>
      </c>
      <c r="I1693" s="140"/>
      <c r="J1693" s="50" t="str">
        <f t="shared" si="26"/>
        <v>14</v>
      </c>
    </row>
    <row r="1694" spans="1:10" ht="15" hidden="1" x14ac:dyDescent="0.2">
      <c r="A1694" s="117">
        <v>24</v>
      </c>
      <c r="B1694" s="117" t="s">
        <v>3304</v>
      </c>
      <c r="C1694" s="128" t="s">
        <v>3305</v>
      </c>
      <c r="D1694" s="129" t="s">
        <v>3199</v>
      </c>
      <c r="E1694" s="117" t="s">
        <v>616</v>
      </c>
      <c r="F1694" s="117" t="s">
        <v>3251</v>
      </c>
      <c r="G1694" s="117" t="s">
        <v>417</v>
      </c>
      <c r="H1694" s="117" t="s">
        <v>410</v>
      </c>
      <c r="I1694" s="140" t="s">
        <v>483</v>
      </c>
      <c r="J1694" s="50" t="str">
        <f t="shared" si="26"/>
        <v>14</v>
      </c>
    </row>
    <row r="1695" spans="1:10" ht="15" hidden="1" x14ac:dyDescent="0.2">
      <c r="A1695" s="117">
        <v>25</v>
      </c>
      <c r="B1695" s="117" t="s">
        <v>3306</v>
      </c>
      <c r="C1695" s="128" t="s">
        <v>3307</v>
      </c>
      <c r="D1695" s="129" t="s">
        <v>346</v>
      </c>
      <c r="E1695" s="117" t="s">
        <v>4189</v>
      </c>
      <c r="F1695" s="117" t="s">
        <v>3251</v>
      </c>
      <c r="G1695" s="117" t="s">
        <v>459</v>
      </c>
      <c r="H1695" s="117" t="s">
        <v>410</v>
      </c>
      <c r="I1695" s="140"/>
      <c r="J1695" s="50" t="str">
        <f t="shared" si="26"/>
        <v>14</v>
      </c>
    </row>
    <row r="1696" spans="1:10" ht="15" hidden="1" x14ac:dyDescent="0.2">
      <c r="A1696" s="117">
        <v>26</v>
      </c>
      <c r="B1696" s="117" t="s">
        <v>3308</v>
      </c>
      <c r="C1696" s="128" t="s">
        <v>3309</v>
      </c>
      <c r="D1696" s="129" t="s">
        <v>1322</v>
      </c>
      <c r="E1696" s="117" t="s">
        <v>4248</v>
      </c>
      <c r="F1696" s="117" t="s">
        <v>3251</v>
      </c>
      <c r="G1696" s="117" t="s">
        <v>417</v>
      </c>
      <c r="H1696" s="117" t="s">
        <v>410</v>
      </c>
      <c r="I1696" s="140"/>
      <c r="J1696" s="50" t="str">
        <f t="shared" si="26"/>
        <v>14</v>
      </c>
    </row>
    <row r="1697" spans="1:10" ht="15" hidden="1" x14ac:dyDescent="0.2">
      <c r="A1697" s="117">
        <v>27</v>
      </c>
      <c r="B1697" s="117" t="s">
        <v>3310</v>
      </c>
      <c r="C1697" s="128" t="s">
        <v>3311</v>
      </c>
      <c r="D1697" s="129" t="s">
        <v>3312</v>
      </c>
      <c r="E1697" s="117" t="s">
        <v>3855</v>
      </c>
      <c r="F1697" s="117" t="s">
        <v>3251</v>
      </c>
      <c r="G1697" s="117" t="s">
        <v>417</v>
      </c>
      <c r="H1697" s="117" t="s">
        <v>410</v>
      </c>
      <c r="I1697" s="140"/>
      <c r="J1697" s="50" t="str">
        <f t="shared" si="26"/>
        <v>14</v>
      </c>
    </row>
    <row r="1698" spans="1:10" ht="15" hidden="1" x14ac:dyDescent="0.2">
      <c r="A1698" s="117">
        <v>28</v>
      </c>
      <c r="B1698" s="117" t="s">
        <v>3313</v>
      </c>
      <c r="C1698" s="128" t="s">
        <v>3314</v>
      </c>
      <c r="D1698" s="129" t="s">
        <v>3312</v>
      </c>
      <c r="E1698" s="117" t="s">
        <v>4292</v>
      </c>
      <c r="F1698" s="117" t="s">
        <v>3251</v>
      </c>
      <c r="G1698" s="117" t="s">
        <v>417</v>
      </c>
      <c r="H1698" s="117" t="s">
        <v>410</v>
      </c>
      <c r="I1698" s="137" t="s">
        <v>3605</v>
      </c>
      <c r="J1698" s="50" t="str">
        <f t="shared" si="26"/>
        <v>14</v>
      </c>
    </row>
    <row r="1699" spans="1:10" ht="15" hidden="1" x14ac:dyDescent="0.2">
      <c r="A1699" s="117">
        <v>29</v>
      </c>
      <c r="B1699" s="117" t="s">
        <v>3315</v>
      </c>
      <c r="C1699" s="128" t="s">
        <v>1520</v>
      </c>
      <c r="D1699" s="129" t="s">
        <v>851</v>
      </c>
      <c r="E1699" s="117" t="s">
        <v>4189</v>
      </c>
      <c r="F1699" s="117" t="s">
        <v>3251</v>
      </c>
      <c r="G1699" s="117" t="s">
        <v>459</v>
      </c>
      <c r="H1699" s="117" t="s">
        <v>410</v>
      </c>
      <c r="I1699" s="140"/>
      <c r="J1699" s="50" t="str">
        <f t="shared" si="26"/>
        <v>14</v>
      </c>
    </row>
    <row r="1700" spans="1:10" ht="15" hidden="1" x14ac:dyDescent="0.2">
      <c r="A1700" s="117">
        <v>30</v>
      </c>
      <c r="B1700" s="117" t="s">
        <v>3316</v>
      </c>
      <c r="C1700" s="128" t="s">
        <v>3317</v>
      </c>
      <c r="D1700" s="129" t="s">
        <v>3318</v>
      </c>
      <c r="E1700" s="117" t="s">
        <v>2249</v>
      </c>
      <c r="F1700" s="117" t="s">
        <v>3251</v>
      </c>
      <c r="G1700" s="117" t="s">
        <v>417</v>
      </c>
      <c r="H1700" s="117" t="s">
        <v>410</v>
      </c>
      <c r="I1700" s="140"/>
      <c r="J1700" s="50" t="str">
        <f t="shared" si="26"/>
        <v>14</v>
      </c>
    </row>
    <row r="1701" spans="1:10" ht="15" hidden="1" x14ac:dyDescent="0.2">
      <c r="A1701" s="117">
        <v>31</v>
      </c>
      <c r="B1701" s="117" t="s">
        <v>3319</v>
      </c>
      <c r="C1701" s="128" t="s">
        <v>3320</v>
      </c>
      <c r="D1701" s="129" t="s">
        <v>3505</v>
      </c>
      <c r="E1701" s="117" t="s">
        <v>3321</v>
      </c>
      <c r="F1701" s="117" t="s">
        <v>3251</v>
      </c>
      <c r="G1701" s="117" t="s">
        <v>417</v>
      </c>
      <c r="H1701" s="117" t="s">
        <v>410</v>
      </c>
      <c r="I1701" s="149"/>
      <c r="J1701" s="50" t="str">
        <f t="shared" si="26"/>
        <v>14</v>
      </c>
    </row>
    <row r="1702" spans="1:10" ht="15" hidden="1" x14ac:dyDescent="0.2">
      <c r="A1702" s="117">
        <v>32</v>
      </c>
      <c r="B1702" s="117" t="s">
        <v>3322</v>
      </c>
      <c r="C1702" s="128" t="s">
        <v>3323</v>
      </c>
      <c r="D1702" s="129" t="s">
        <v>3324</v>
      </c>
      <c r="E1702" s="117" t="s">
        <v>2153</v>
      </c>
      <c r="F1702" s="117" t="s">
        <v>3251</v>
      </c>
      <c r="G1702" s="117" t="s">
        <v>417</v>
      </c>
      <c r="H1702" s="117" t="s">
        <v>410</v>
      </c>
      <c r="I1702" s="151"/>
      <c r="J1702" s="50" t="str">
        <f t="shared" si="26"/>
        <v>14</v>
      </c>
    </row>
    <row r="1703" spans="1:10" ht="15" hidden="1" x14ac:dyDescent="0.2">
      <c r="A1703" s="117">
        <v>33</v>
      </c>
      <c r="B1703" s="117" t="s">
        <v>3325</v>
      </c>
      <c r="C1703" s="128" t="s">
        <v>3326</v>
      </c>
      <c r="D1703" s="129" t="s">
        <v>667</v>
      </c>
      <c r="E1703" s="117" t="s">
        <v>1075</v>
      </c>
      <c r="F1703" s="117" t="s">
        <v>3251</v>
      </c>
      <c r="G1703" s="117" t="s">
        <v>417</v>
      </c>
      <c r="H1703" s="117" t="s">
        <v>410</v>
      </c>
      <c r="I1703" s="154"/>
      <c r="J1703" s="50" t="str">
        <f t="shared" si="26"/>
        <v>14</v>
      </c>
    </row>
    <row r="1704" spans="1:10" ht="15" hidden="1" x14ac:dyDescent="0.2">
      <c r="A1704" s="117">
        <v>34</v>
      </c>
      <c r="B1704" s="117" t="s">
        <v>3327</v>
      </c>
      <c r="C1704" s="128" t="s">
        <v>3328</v>
      </c>
      <c r="D1704" s="129" t="s">
        <v>1572</v>
      </c>
      <c r="E1704" s="117" t="s">
        <v>1306</v>
      </c>
      <c r="F1704" s="117" t="s">
        <v>3251</v>
      </c>
      <c r="G1704" s="117" t="s">
        <v>417</v>
      </c>
      <c r="H1704" s="117" t="s">
        <v>410</v>
      </c>
      <c r="I1704" s="151"/>
      <c r="J1704" s="50" t="str">
        <f t="shared" si="26"/>
        <v>14</v>
      </c>
    </row>
    <row r="1705" spans="1:10" ht="15" hidden="1" x14ac:dyDescent="0.2">
      <c r="A1705" s="117">
        <v>35</v>
      </c>
      <c r="B1705" s="117" t="s">
        <v>3329</v>
      </c>
      <c r="C1705" s="128" t="s">
        <v>3330</v>
      </c>
      <c r="D1705" s="129" t="s">
        <v>3513</v>
      </c>
      <c r="E1705" s="117" t="s">
        <v>3331</v>
      </c>
      <c r="F1705" s="117" t="s">
        <v>3251</v>
      </c>
      <c r="G1705" s="117" t="s">
        <v>417</v>
      </c>
      <c r="H1705" s="117" t="s">
        <v>410</v>
      </c>
      <c r="I1705" s="151"/>
      <c r="J1705" s="50" t="str">
        <f t="shared" si="26"/>
        <v>14</v>
      </c>
    </row>
    <row r="1706" spans="1:10" ht="15" hidden="1" x14ac:dyDescent="0.2">
      <c r="A1706" s="117">
        <v>36</v>
      </c>
      <c r="B1706" s="117" t="s">
        <v>3332</v>
      </c>
      <c r="C1706" s="128" t="s">
        <v>3333</v>
      </c>
      <c r="D1706" s="129" t="s">
        <v>199</v>
      </c>
      <c r="E1706" s="117" t="s">
        <v>2760</v>
      </c>
      <c r="F1706" s="117" t="s">
        <v>3251</v>
      </c>
      <c r="G1706" s="117" t="s">
        <v>417</v>
      </c>
      <c r="H1706" s="117" t="s">
        <v>410</v>
      </c>
      <c r="I1706" s="151"/>
      <c r="J1706" s="50" t="str">
        <f t="shared" si="26"/>
        <v>14</v>
      </c>
    </row>
    <row r="1707" spans="1:10" ht="15" hidden="1" x14ac:dyDescent="0.2">
      <c r="A1707" s="117">
        <v>37</v>
      </c>
      <c r="B1707" s="117" t="s">
        <v>3334</v>
      </c>
      <c r="C1707" s="128" t="s">
        <v>3335</v>
      </c>
      <c r="D1707" s="129" t="s">
        <v>3884</v>
      </c>
      <c r="E1707" s="117" t="s">
        <v>1301</v>
      </c>
      <c r="F1707" s="117" t="s">
        <v>3251</v>
      </c>
      <c r="G1707" s="117" t="s">
        <v>417</v>
      </c>
      <c r="H1707" s="117" t="s">
        <v>410</v>
      </c>
      <c r="I1707" s="140"/>
      <c r="J1707" s="50" t="str">
        <f t="shared" si="26"/>
        <v>14</v>
      </c>
    </row>
    <row r="1708" spans="1:10" ht="15" hidden="1" x14ac:dyDescent="0.2">
      <c r="A1708" s="117">
        <v>38</v>
      </c>
      <c r="B1708" s="125" t="s">
        <v>4308</v>
      </c>
      <c r="C1708" s="128" t="s">
        <v>4309</v>
      </c>
      <c r="D1708" s="129" t="s">
        <v>122</v>
      </c>
      <c r="E1708" s="117" t="s">
        <v>2476</v>
      </c>
      <c r="F1708" s="117" t="s">
        <v>3251</v>
      </c>
      <c r="G1708" s="117" t="s">
        <v>417</v>
      </c>
      <c r="H1708" s="117" t="s">
        <v>3601</v>
      </c>
      <c r="I1708" s="140"/>
      <c r="J1708" s="50" t="str">
        <f t="shared" si="26"/>
        <v>14</v>
      </c>
    </row>
    <row r="1709" spans="1:10" ht="15" hidden="1" x14ac:dyDescent="0.2">
      <c r="A1709" s="117">
        <v>1</v>
      </c>
      <c r="B1709" s="117" t="s">
        <v>3336</v>
      </c>
      <c r="C1709" s="128" t="s">
        <v>3337</v>
      </c>
      <c r="D1709" s="129" t="s">
        <v>407</v>
      </c>
      <c r="E1709" s="117" t="s">
        <v>3753</v>
      </c>
      <c r="F1709" s="117" t="s">
        <v>3338</v>
      </c>
      <c r="G1709" s="117" t="s">
        <v>459</v>
      </c>
      <c r="H1709" s="117" t="s">
        <v>410</v>
      </c>
      <c r="I1709" s="140"/>
      <c r="J1709" s="50" t="str">
        <f t="shared" si="26"/>
        <v>14</v>
      </c>
    </row>
    <row r="1710" spans="1:10" ht="15" hidden="1" x14ac:dyDescent="0.2">
      <c r="A1710" s="117">
        <v>2</v>
      </c>
      <c r="B1710" s="117" t="s">
        <v>3339</v>
      </c>
      <c r="C1710" s="128" t="s">
        <v>4038</v>
      </c>
      <c r="D1710" s="129" t="s">
        <v>3538</v>
      </c>
      <c r="E1710" s="117" t="s">
        <v>2220</v>
      </c>
      <c r="F1710" s="117" t="s">
        <v>3338</v>
      </c>
      <c r="G1710" s="117" t="s">
        <v>459</v>
      </c>
      <c r="H1710" s="117" t="s">
        <v>3601</v>
      </c>
      <c r="I1710" s="140"/>
      <c r="J1710" s="50" t="str">
        <f t="shared" si="26"/>
        <v>14</v>
      </c>
    </row>
    <row r="1711" spans="1:10" ht="15" hidden="1" x14ac:dyDescent="0.2">
      <c r="A1711" s="117">
        <v>3</v>
      </c>
      <c r="B1711" s="117" t="s">
        <v>3340</v>
      </c>
      <c r="C1711" s="128" t="s">
        <v>3724</v>
      </c>
      <c r="D1711" s="129" t="s">
        <v>322</v>
      </c>
      <c r="E1711" s="117" t="s">
        <v>1360</v>
      </c>
      <c r="F1711" s="117" t="s">
        <v>3338</v>
      </c>
      <c r="G1711" s="117" t="s">
        <v>459</v>
      </c>
      <c r="H1711" s="117" t="s">
        <v>3601</v>
      </c>
      <c r="I1711" s="140"/>
      <c r="J1711" s="50" t="str">
        <f t="shared" si="26"/>
        <v>14</v>
      </c>
    </row>
    <row r="1712" spans="1:10" ht="15" hidden="1" x14ac:dyDescent="0.2">
      <c r="A1712" s="117">
        <v>4</v>
      </c>
      <c r="B1712" s="117" t="s">
        <v>3341</v>
      </c>
      <c r="C1712" s="128" t="s">
        <v>2258</v>
      </c>
      <c r="D1712" s="129" t="s">
        <v>557</v>
      </c>
      <c r="E1712" s="117" t="s">
        <v>2993</v>
      </c>
      <c r="F1712" s="117" t="s">
        <v>3338</v>
      </c>
      <c r="G1712" s="117" t="s">
        <v>459</v>
      </c>
      <c r="H1712" s="117" t="s">
        <v>410</v>
      </c>
      <c r="I1712" s="140"/>
      <c r="J1712" s="50" t="str">
        <f t="shared" si="26"/>
        <v>14</v>
      </c>
    </row>
    <row r="1713" spans="1:10" ht="15" hidden="1" x14ac:dyDescent="0.2">
      <c r="A1713" s="117">
        <v>5</v>
      </c>
      <c r="B1713" s="117" t="s">
        <v>3342</v>
      </c>
      <c r="C1713" s="128" t="s">
        <v>3343</v>
      </c>
      <c r="D1713" s="129" t="s">
        <v>1603</v>
      </c>
      <c r="E1713" s="117" t="s">
        <v>4305</v>
      </c>
      <c r="F1713" s="117" t="s">
        <v>3338</v>
      </c>
      <c r="G1713" s="117" t="s">
        <v>459</v>
      </c>
      <c r="H1713" s="117" t="s">
        <v>410</v>
      </c>
      <c r="I1713" s="140"/>
      <c r="J1713" s="50" t="str">
        <f t="shared" si="26"/>
        <v>14</v>
      </c>
    </row>
    <row r="1714" spans="1:10" ht="15" hidden="1" x14ac:dyDescent="0.2">
      <c r="A1714" s="117">
        <v>6</v>
      </c>
      <c r="B1714" s="117" t="s">
        <v>3344</v>
      </c>
      <c r="C1714" s="128" t="s">
        <v>456</v>
      </c>
      <c r="D1714" s="129" t="s">
        <v>3784</v>
      </c>
      <c r="E1714" s="117" t="s">
        <v>3345</v>
      </c>
      <c r="F1714" s="117" t="s">
        <v>3338</v>
      </c>
      <c r="G1714" s="117" t="s">
        <v>459</v>
      </c>
      <c r="H1714" s="117" t="s">
        <v>410</v>
      </c>
      <c r="I1714" s="140"/>
      <c r="J1714" s="50" t="str">
        <f t="shared" si="26"/>
        <v>14</v>
      </c>
    </row>
    <row r="1715" spans="1:10" ht="15" hidden="1" x14ac:dyDescent="0.2">
      <c r="A1715" s="117">
        <v>7</v>
      </c>
      <c r="B1715" s="117" t="s">
        <v>3346</v>
      </c>
      <c r="C1715" s="128" t="s">
        <v>412</v>
      </c>
      <c r="D1715" s="129" t="s">
        <v>563</v>
      </c>
      <c r="E1715" s="117" t="s">
        <v>3347</v>
      </c>
      <c r="F1715" s="117" t="s">
        <v>3338</v>
      </c>
      <c r="G1715" s="117" t="s">
        <v>459</v>
      </c>
      <c r="H1715" s="117" t="s">
        <v>3601</v>
      </c>
      <c r="I1715" s="140"/>
      <c r="J1715" s="50" t="str">
        <f t="shared" si="26"/>
        <v>14</v>
      </c>
    </row>
    <row r="1716" spans="1:10" ht="15" hidden="1" x14ac:dyDescent="0.2">
      <c r="A1716" s="117">
        <v>8</v>
      </c>
      <c r="B1716" s="117" t="s">
        <v>3348</v>
      </c>
      <c r="C1716" s="128" t="s">
        <v>3349</v>
      </c>
      <c r="D1716" s="129" t="s">
        <v>563</v>
      </c>
      <c r="E1716" s="117" t="s">
        <v>2858</v>
      </c>
      <c r="F1716" s="117" t="s">
        <v>3338</v>
      </c>
      <c r="G1716" s="117" t="s">
        <v>459</v>
      </c>
      <c r="H1716" s="117" t="s">
        <v>410</v>
      </c>
      <c r="I1716" s="140"/>
      <c r="J1716" s="50" t="str">
        <f t="shared" si="26"/>
        <v>14</v>
      </c>
    </row>
    <row r="1717" spans="1:10" ht="15" hidden="1" x14ac:dyDescent="0.2">
      <c r="A1717" s="117">
        <v>9</v>
      </c>
      <c r="B1717" s="117" t="s">
        <v>3350</v>
      </c>
      <c r="C1717" s="128" t="s">
        <v>3351</v>
      </c>
      <c r="D1717" s="129" t="s">
        <v>432</v>
      </c>
      <c r="E1717" s="117" t="s">
        <v>3552</v>
      </c>
      <c r="F1717" s="117" t="s">
        <v>3338</v>
      </c>
      <c r="G1717" s="117" t="s">
        <v>459</v>
      </c>
      <c r="H1717" s="117" t="s">
        <v>3601</v>
      </c>
      <c r="I1717" s="140"/>
      <c r="J1717" s="50" t="str">
        <f t="shared" si="26"/>
        <v>14</v>
      </c>
    </row>
    <row r="1718" spans="1:10" ht="15" hidden="1" x14ac:dyDescent="0.2">
      <c r="A1718" s="117">
        <v>10</v>
      </c>
      <c r="B1718" s="117" t="s">
        <v>3352</v>
      </c>
      <c r="C1718" s="128" t="s">
        <v>3353</v>
      </c>
      <c r="D1718" s="129" t="s">
        <v>329</v>
      </c>
      <c r="E1718" s="117" t="s">
        <v>2079</v>
      </c>
      <c r="F1718" s="117" t="s">
        <v>3338</v>
      </c>
      <c r="G1718" s="117" t="s">
        <v>459</v>
      </c>
      <c r="H1718" s="117" t="s">
        <v>3601</v>
      </c>
      <c r="I1718" s="140" t="s">
        <v>3606</v>
      </c>
      <c r="J1718" s="50" t="str">
        <f t="shared" si="26"/>
        <v>14</v>
      </c>
    </row>
    <row r="1719" spans="1:10" ht="15" hidden="1" x14ac:dyDescent="0.2">
      <c r="A1719" s="117">
        <v>11</v>
      </c>
      <c r="B1719" s="117" t="s">
        <v>3354</v>
      </c>
      <c r="C1719" s="128" t="s">
        <v>324</v>
      </c>
      <c r="D1719" s="129" t="s">
        <v>567</v>
      </c>
      <c r="E1719" s="117" t="s">
        <v>743</v>
      </c>
      <c r="F1719" s="117" t="s">
        <v>3338</v>
      </c>
      <c r="G1719" s="117" t="s">
        <v>459</v>
      </c>
      <c r="H1719" s="117" t="s">
        <v>3601</v>
      </c>
      <c r="I1719" s="137"/>
      <c r="J1719" s="50" t="str">
        <f t="shared" si="26"/>
        <v>14</v>
      </c>
    </row>
    <row r="1720" spans="1:10" ht="15" hidden="1" x14ac:dyDescent="0.2">
      <c r="A1720" s="117">
        <v>12</v>
      </c>
      <c r="B1720" s="117" t="s">
        <v>3355</v>
      </c>
      <c r="C1720" s="128" t="s">
        <v>3956</v>
      </c>
      <c r="D1720" s="129" t="s">
        <v>3450</v>
      </c>
      <c r="E1720" s="117" t="s">
        <v>3853</v>
      </c>
      <c r="F1720" s="117" t="s">
        <v>3338</v>
      </c>
      <c r="G1720" s="117" t="s">
        <v>459</v>
      </c>
      <c r="H1720" s="117" t="s">
        <v>410</v>
      </c>
      <c r="I1720" s="137"/>
      <c r="J1720" s="50" t="str">
        <f t="shared" si="26"/>
        <v>14</v>
      </c>
    </row>
    <row r="1721" spans="1:10" ht="15" hidden="1" x14ac:dyDescent="0.2">
      <c r="A1721" s="117">
        <v>13</v>
      </c>
      <c r="B1721" s="117" t="s">
        <v>3356</v>
      </c>
      <c r="C1721" s="128" t="s">
        <v>2412</v>
      </c>
      <c r="D1721" s="129" t="s">
        <v>3580</v>
      </c>
      <c r="E1721" s="117" t="s">
        <v>2362</v>
      </c>
      <c r="F1721" s="117" t="s">
        <v>3338</v>
      </c>
      <c r="G1721" s="117" t="s">
        <v>459</v>
      </c>
      <c r="H1721" s="117" t="s">
        <v>410</v>
      </c>
      <c r="I1721" s="140"/>
      <c r="J1721" s="50" t="str">
        <f t="shared" si="26"/>
        <v>14</v>
      </c>
    </row>
    <row r="1722" spans="1:10" ht="15" hidden="1" x14ac:dyDescent="0.2">
      <c r="A1722" s="117">
        <v>14</v>
      </c>
      <c r="B1722" s="117" t="s">
        <v>3357</v>
      </c>
      <c r="C1722" s="128" t="s">
        <v>3358</v>
      </c>
      <c r="D1722" s="129" t="s">
        <v>453</v>
      </c>
      <c r="E1722" s="117" t="s">
        <v>10</v>
      </c>
      <c r="F1722" s="117" t="s">
        <v>3338</v>
      </c>
      <c r="G1722" s="118" t="s">
        <v>546</v>
      </c>
      <c r="H1722" s="117" t="s">
        <v>3601</v>
      </c>
      <c r="I1722" s="140"/>
      <c r="J1722" s="50" t="str">
        <f t="shared" si="26"/>
        <v>14</v>
      </c>
    </row>
    <row r="1723" spans="1:10" ht="15" hidden="1" x14ac:dyDescent="0.2">
      <c r="A1723" s="117">
        <v>15</v>
      </c>
      <c r="B1723" s="117" t="s">
        <v>3359</v>
      </c>
      <c r="C1723" s="128" t="s">
        <v>3360</v>
      </c>
      <c r="D1723" s="129" t="s">
        <v>592</v>
      </c>
      <c r="E1723" s="117" t="s">
        <v>3843</v>
      </c>
      <c r="F1723" s="117" t="s">
        <v>3338</v>
      </c>
      <c r="G1723" s="117" t="s">
        <v>459</v>
      </c>
      <c r="H1723" s="117" t="s">
        <v>3601</v>
      </c>
      <c r="I1723" s="140"/>
      <c r="J1723" s="50" t="str">
        <f t="shared" si="26"/>
        <v>14</v>
      </c>
    </row>
    <row r="1724" spans="1:10" ht="15" hidden="1" x14ac:dyDescent="0.2">
      <c r="A1724" s="117">
        <v>16</v>
      </c>
      <c r="B1724" s="117" t="s">
        <v>3361</v>
      </c>
      <c r="C1724" s="128" t="s">
        <v>3362</v>
      </c>
      <c r="D1724" s="129" t="s">
        <v>3931</v>
      </c>
      <c r="E1724" s="117" t="s">
        <v>3455</v>
      </c>
      <c r="F1724" s="117" t="s">
        <v>3338</v>
      </c>
      <c r="G1724" s="117" t="s">
        <v>459</v>
      </c>
      <c r="H1724" s="117" t="s">
        <v>410</v>
      </c>
      <c r="I1724" s="137"/>
      <c r="J1724" s="50" t="str">
        <f t="shared" si="26"/>
        <v>14</v>
      </c>
    </row>
    <row r="1725" spans="1:10" ht="15" hidden="1" x14ac:dyDescent="0.2">
      <c r="A1725" s="117">
        <v>17</v>
      </c>
      <c r="B1725" s="117" t="s">
        <v>3363</v>
      </c>
      <c r="C1725" s="128" t="s">
        <v>3364</v>
      </c>
      <c r="D1725" s="129" t="s">
        <v>471</v>
      </c>
      <c r="E1725" s="117" t="s">
        <v>3365</v>
      </c>
      <c r="F1725" s="117" t="s">
        <v>3338</v>
      </c>
      <c r="G1725" s="117" t="s">
        <v>459</v>
      </c>
      <c r="H1725" s="117" t="s">
        <v>410</v>
      </c>
      <c r="I1725" s="140"/>
      <c r="J1725" s="50" t="str">
        <f t="shared" si="26"/>
        <v>14</v>
      </c>
    </row>
    <row r="1726" spans="1:10" ht="15" hidden="1" x14ac:dyDescent="0.2">
      <c r="A1726" s="117">
        <v>18</v>
      </c>
      <c r="B1726" s="117" t="s">
        <v>3366</v>
      </c>
      <c r="C1726" s="128" t="s">
        <v>650</v>
      </c>
      <c r="D1726" s="129" t="s">
        <v>343</v>
      </c>
      <c r="E1726" s="117" t="s">
        <v>537</v>
      </c>
      <c r="F1726" s="117" t="s">
        <v>3338</v>
      </c>
      <c r="G1726" s="117" t="s">
        <v>459</v>
      </c>
      <c r="H1726" s="117" t="s">
        <v>3601</v>
      </c>
      <c r="I1726" s="140"/>
      <c r="J1726" s="50" t="str">
        <f t="shared" si="26"/>
        <v>14</v>
      </c>
    </row>
    <row r="1727" spans="1:10" ht="15" hidden="1" x14ac:dyDescent="0.2">
      <c r="A1727" s="117">
        <v>19</v>
      </c>
      <c r="B1727" s="117" t="s">
        <v>3367</v>
      </c>
      <c r="C1727" s="128" t="s">
        <v>3554</v>
      </c>
      <c r="D1727" s="129" t="s">
        <v>343</v>
      </c>
      <c r="E1727" s="117" t="s">
        <v>2035</v>
      </c>
      <c r="F1727" s="117" t="s">
        <v>3338</v>
      </c>
      <c r="G1727" s="118" t="s">
        <v>483</v>
      </c>
      <c r="H1727" s="117" t="s">
        <v>3601</v>
      </c>
      <c r="I1727" s="140"/>
      <c r="J1727" s="50" t="str">
        <f t="shared" si="26"/>
        <v>14</v>
      </c>
    </row>
    <row r="1728" spans="1:10" ht="15" hidden="1" x14ac:dyDescent="0.2">
      <c r="A1728" s="117">
        <v>20</v>
      </c>
      <c r="B1728" s="117" t="s">
        <v>3368</v>
      </c>
      <c r="C1728" s="128" t="s">
        <v>2075</v>
      </c>
      <c r="D1728" s="129" t="s">
        <v>958</v>
      </c>
      <c r="E1728" s="117" t="s">
        <v>3369</v>
      </c>
      <c r="F1728" s="117" t="s">
        <v>3338</v>
      </c>
      <c r="G1728" s="117" t="s">
        <v>459</v>
      </c>
      <c r="H1728" s="117" t="s">
        <v>410</v>
      </c>
      <c r="I1728" s="140"/>
      <c r="J1728" s="50" t="str">
        <f t="shared" si="26"/>
        <v>14</v>
      </c>
    </row>
    <row r="1729" spans="1:10" ht="15" hidden="1" x14ac:dyDescent="0.2">
      <c r="A1729" s="117">
        <v>21</v>
      </c>
      <c r="B1729" s="117" t="s">
        <v>3370</v>
      </c>
      <c r="C1729" s="128" t="s">
        <v>2846</v>
      </c>
      <c r="D1729" s="129" t="s">
        <v>4133</v>
      </c>
      <c r="E1729" s="117" t="s">
        <v>1297</v>
      </c>
      <c r="F1729" s="117" t="s">
        <v>3338</v>
      </c>
      <c r="G1729" s="117" t="s">
        <v>459</v>
      </c>
      <c r="H1729" s="117" t="s">
        <v>410</v>
      </c>
      <c r="I1729" s="140"/>
      <c r="J1729" s="50" t="str">
        <f t="shared" si="26"/>
        <v>14</v>
      </c>
    </row>
    <row r="1730" spans="1:10" ht="15" hidden="1" x14ac:dyDescent="0.2">
      <c r="A1730" s="117">
        <v>22</v>
      </c>
      <c r="B1730" s="117" t="s">
        <v>3371</v>
      </c>
      <c r="C1730" s="128" t="s">
        <v>3372</v>
      </c>
      <c r="D1730" s="129" t="s">
        <v>349</v>
      </c>
      <c r="E1730" s="117" t="s">
        <v>3373</v>
      </c>
      <c r="F1730" s="117" t="s">
        <v>3338</v>
      </c>
      <c r="G1730" s="117"/>
      <c r="H1730" s="117" t="s">
        <v>410</v>
      </c>
      <c r="I1730" s="135" t="s">
        <v>2127</v>
      </c>
      <c r="J1730" s="50" t="str">
        <f t="shared" si="26"/>
        <v>14</v>
      </c>
    </row>
    <row r="1731" spans="1:10" ht="15" hidden="1" x14ac:dyDescent="0.2">
      <c r="A1731" s="117">
        <v>23</v>
      </c>
      <c r="B1731" s="117" t="s">
        <v>3374</v>
      </c>
      <c r="C1731" s="128" t="s">
        <v>2258</v>
      </c>
      <c r="D1731" s="129" t="s">
        <v>349</v>
      </c>
      <c r="E1731" s="117" t="s">
        <v>1507</v>
      </c>
      <c r="F1731" s="117" t="s">
        <v>3338</v>
      </c>
      <c r="G1731" s="117" t="s">
        <v>459</v>
      </c>
      <c r="H1731" s="117" t="s">
        <v>410</v>
      </c>
      <c r="I1731" s="140"/>
      <c r="J1731" s="50" t="str">
        <f t="shared" ref="J1731:J1794" si="27">LEFT(F1731,2)</f>
        <v>14</v>
      </c>
    </row>
    <row r="1732" spans="1:10" ht="15" hidden="1" x14ac:dyDescent="0.2">
      <c r="A1732" s="117">
        <v>24</v>
      </c>
      <c r="B1732" s="117" t="s">
        <v>3375</v>
      </c>
      <c r="C1732" s="128" t="s">
        <v>149</v>
      </c>
      <c r="D1732" s="129" t="s">
        <v>507</v>
      </c>
      <c r="E1732" s="117" t="s">
        <v>3729</v>
      </c>
      <c r="F1732" s="117" t="s">
        <v>3338</v>
      </c>
      <c r="G1732" s="117" t="s">
        <v>459</v>
      </c>
      <c r="H1732" s="117" t="s">
        <v>410</v>
      </c>
      <c r="I1732" s="140"/>
      <c r="J1732" s="50" t="str">
        <f t="shared" si="27"/>
        <v>14</v>
      </c>
    </row>
    <row r="1733" spans="1:10" ht="15" hidden="1" x14ac:dyDescent="0.2">
      <c r="A1733" s="117">
        <v>25</v>
      </c>
      <c r="B1733" s="117" t="s">
        <v>3376</v>
      </c>
      <c r="C1733" s="128" t="s">
        <v>1520</v>
      </c>
      <c r="D1733" s="129" t="s">
        <v>352</v>
      </c>
      <c r="E1733" s="117" t="s">
        <v>2478</v>
      </c>
      <c r="F1733" s="117" t="s">
        <v>3338</v>
      </c>
      <c r="G1733" s="117" t="s">
        <v>459</v>
      </c>
      <c r="H1733" s="117" t="s">
        <v>410</v>
      </c>
      <c r="I1733" s="140"/>
      <c r="J1733" s="50" t="str">
        <f t="shared" si="27"/>
        <v>14</v>
      </c>
    </row>
    <row r="1734" spans="1:10" ht="15" hidden="1" x14ac:dyDescent="0.2">
      <c r="A1734" s="117">
        <v>26</v>
      </c>
      <c r="B1734" s="117" t="s">
        <v>3377</v>
      </c>
      <c r="C1734" s="128" t="s">
        <v>3378</v>
      </c>
      <c r="D1734" s="129" t="s">
        <v>352</v>
      </c>
      <c r="E1734" s="117" t="s">
        <v>3379</v>
      </c>
      <c r="F1734" s="117" t="s">
        <v>3338</v>
      </c>
      <c r="G1734" s="117" t="s">
        <v>459</v>
      </c>
      <c r="H1734" s="117" t="s">
        <v>3601</v>
      </c>
      <c r="I1734" s="140"/>
      <c r="J1734" s="50" t="str">
        <f t="shared" si="27"/>
        <v>14</v>
      </c>
    </row>
    <row r="1735" spans="1:10" ht="15" hidden="1" x14ac:dyDescent="0.2">
      <c r="A1735" s="117">
        <v>27</v>
      </c>
      <c r="B1735" s="117" t="s">
        <v>3380</v>
      </c>
      <c r="C1735" s="128" t="s">
        <v>412</v>
      </c>
      <c r="D1735" s="129" t="s">
        <v>355</v>
      </c>
      <c r="E1735" s="117" t="s">
        <v>3381</v>
      </c>
      <c r="F1735" s="117" t="s">
        <v>3338</v>
      </c>
      <c r="G1735" s="117" t="s">
        <v>459</v>
      </c>
      <c r="H1735" s="117" t="s">
        <v>3601</v>
      </c>
      <c r="I1735" s="140"/>
      <c r="J1735" s="50" t="str">
        <f t="shared" si="27"/>
        <v>14</v>
      </c>
    </row>
    <row r="1736" spans="1:10" ht="15" hidden="1" x14ac:dyDescent="0.2">
      <c r="A1736" s="117">
        <v>28</v>
      </c>
      <c r="B1736" s="117" t="s">
        <v>3382</v>
      </c>
      <c r="C1736" s="128" t="s">
        <v>328</v>
      </c>
      <c r="D1736" s="129" t="s">
        <v>4393</v>
      </c>
      <c r="E1736" s="117" t="s">
        <v>3092</v>
      </c>
      <c r="F1736" s="117" t="s">
        <v>3338</v>
      </c>
      <c r="G1736" s="117" t="s">
        <v>459</v>
      </c>
      <c r="H1736" s="117" t="s">
        <v>410</v>
      </c>
      <c r="I1736" s="137"/>
      <c r="J1736" s="50" t="str">
        <f t="shared" si="27"/>
        <v>14</v>
      </c>
    </row>
    <row r="1737" spans="1:10" ht="15" hidden="1" x14ac:dyDescent="0.2">
      <c r="A1737" s="117">
        <v>29</v>
      </c>
      <c r="B1737" s="117" t="s">
        <v>3383</v>
      </c>
      <c r="C1737" s="128" t="s">
        <v>3384</v>
      </c>
      <c r="D1737" s="129" t="s">
        <v>3600</v>
      </c>
      <c r="E1737" s="117" t="s">
        <v>2819</v>
      </c>
      <c r="F1737" s="117" t="s">
        <v>3338</v>
      </c>
      <c r="G1737" s="118" t="s">
        <v>470</v>
      </c>
      <c r="H1737" s="117" t="s">
        <v>3601</v>
      </c>
      <c r="I1737" s="140" t="s">
        <v>3606</v>
      </c>
      <c r="J1737" s="50" t="str">
        <f t="shared" si="27"/>
        <v>14</v>
      </c>
    </row>
    <row r="1738" spans="1:10" ht="15" hidden="1" x14ac:dyDescent="0.2">
      <c r="A1738" s="117">
        <v>30</v>
      </c>
      <c r="B1738" s="117" t="s">
        <v>3385</v>
      </c>
      <c r="C1738" s="128" t="s">
        <v>3386</v>
      </c>
      <c r="D1738" s="129" t="s">
        <v>646</v>
      </c>
      <c r="E1738" s="117" t="s">
        <v>4411</v>
      </c>
      <c r="F1738" s="117" t="s">
        <v>3338</v>
      </c>
      <c r="G1738" s="117" t="s">
        <v>459</v>
      </c>
      <c r="H1738" s="117" t="s">
        <v>410</v>
      </c>
      <c r="I1738" s="140"/>
      <c r="J1738" s="50" t="str">
        <f t="shared" si="27"/>
        <v>14</v>
      </c>
    </row>
    <row r="1739" spans="1:10" ht="15" hidden="1" x14ac:dyDescent="0.2">
      <c r="A1739" s="117">
        <v>31</v>
      </c>
      <c r="B1739" s="117" t="s">
        <v>3387</v>
      </c>
      <c r="C1739" s="128" t="s">
        <v>3388</v>
      </c>
      <c r="D1739" s="129" t="s">
        <v>1335</v>
      </c>
      <c r="E1739" s="117" t="s">
        <v>2323</v>
      </c>
      <c r="F1739" s="117" t="s">
        <v>3338</v>
      </c>
      <c r="G1739" s="117" t="s">
        <v>459</v>
      </c>
      <c r="H1739" s="117" t="s">
        <v>410</v>
      </c>
      <c r="I1739" s="140"/>
      <c r="J1739" s="50" t="str">
        <f t="shared" si="27"/>
        <v>14</v>
      </c>
    </row>
    <row r="1740" spans="1:10" ht="15" hidden="1" x14ac:dyDescent="0.2">
      <c r="A1740" s="117">
        <v>32</v>
      </c>
      <c r="B1740" s="117" t="s">
        <v>3389</v>
      </c>
      <c r="C1740" s="128" t="s">
        <v>3390</v>
      </c>
      <c r="D1740" s="129" t="s">
        <v>366</v>
      </c>
      <c r="E1740" s="117" t="s">
        <v>2073</v>
      </c>
      <c r="F1740" s="117" t="s">
        <v>3338</v>
      </c>
      <c r="G1740" s="117" t="s">
        <v>459</v>
      </c>
      <c r="H1740" s="117" t="s">
        <v>410</v>
      </c>
      <c r="I1740" s="140"/>
      <c r="J1740" s="50" t="str">
        <f t="shared" si="27"/>
        <v>14</v>
      </c>
    </row>
    <row r="1741" spans="1:10" ht="15" hidden="1" x14ac:dyDescent="0.2">
      <c r="A1741" s="117">
        <v>33</v>
      </c>
      <c r="B1741" s="117" t="s">
        <v>3391</v>
      </c>
      <c r="C1741" s="128" t="s">
        <v>884</v>
      </c>
      <c r="D1741" s="129" t="s">
        <v>2421</v>
      </c>
      <c r="E1741" s="117" t="s">
        <v>516</v>
      </c>
      <c r="F1741" s="117" t="s">
        <v>3338</v>
      </c>
      <c r="G1741" s="117" t="s">
        <v>459</v>
      </c>
      <c r="H1741" s="117" t="s">
        <v>410</v>
      </c>
      <c r="I1741" s="151"/>
      <c r="J1741" s="50" t="str">
        <f t="shared" si="27"/>
        <v>14</v>
      </c>
    </row>
    <row r="1742" spans="1:10" ht="15" hidden="1" x14ac:dyDescent="0.2">
      <c r="A1742" s="117">
        <v>34</v>
      </c>
      <c r="B1742" s="117" t="s">
        <v>3392</v>
      </c>
      <c r="C1742" s="128" t="s">
        <v>2386</v>
      </c>
      <c r="D1742" s="129" t="s">
        <v>3758</v>
      </c>
      <c r="E1742" s="117" t="s">
        <v>3024</v>
      </c>
      <c r="F1742" s="117" t="s">
        <v>3338</v>
      </c>
      <c r="G1742" s="117" t="s">
        <v>459</v>
      </c>
      <c r="H1742" s="117" t="s">
        <v>410</v>
      </c>
      <c r="I1742" s="140"/>
      <c r="J1742" s="50" t="str">
        <f t="shared" si="27"/>
        <v>14</v>
      </c>
    </row>
    <row r="1743" spans="1:10" ht="15" hidden="1" x14ac:dyDescent="0.2">
      <c r="A1743" s="117">
        <v>35</v>
      </c>
      <c r="B1743" s="117" t="s">
        <v>3393</v>
      </c>
      <c r="C1743" s="128" t="s">
        <v>3394</v>
      </c>
      <c r="D1743" s="129" t="s">
        <v>3521</v>
      </c>
      <c r="E1743" s="117" t="s">
        <v>4083</v>
      </c>
      <c r="F1743" s="117" t="s">
        <v>3338</v>
      </c>
      <c r="G1743" s="117" t="s">
        <v>459</v>
      </c>
      <c r="H1743" s="117" t="s">
        <v>410</v>
      </c>
      <c r="I1743" s="149"/>
      <c r="J1743" s="50" t="str">
        <f t="shared" si="27"/>
        <v>14</v>
      </c>
    </row>
    <row r="1744" spans="1:10" ht="15" hidden="1" x14ac:dyDescent="0.2">
      <c r="A1744" s="117">
        <v>36</v>
      </c>
      <c r="B1744" s="117" t="s">
        <v>3395</v>
      </c>
      <c r="C1744" s="128" t="s">
        <v>3396</v>
      </c>
      <c r="D1744" s="129" t="s">
        <v>373</v>
      </c>
      <c r="E1744" s="117" t="s">
        <v>4209</v>
      </c>
      <c r="F1744" s="117" t="s">
        <v>3338</v>
      </c>
      <c r="G1744" s="117" t="s">
        <v>459</v>
      </c>
      <c r="H1744" s="117" t="s">
        <v>410</v>
      </c>
      <c r="I1744" s="151"/>
      <c r="J1744" s="50" t="str">
        <f t="shared" si="27"/>
        <v>14</v>
      </c>
    </row>
    <row r="1745" spans="1:10" ht="15" hidden="1" x14ac:dyDescent="0.2">
      <c r="A1745" s="117">
        <v>37</v>
      </c>
      <c r="B1745" s="117" t="s">
        <v>3397</v>
      </c>
      <c r="C1745" s="128" t="s">
        <v>2258</v>
      </c>
      <c r="D1745" s="129" t="s">
        <v>3398</v>
      </c>
      <c r="E1745" s="117" t="s">
        <v>2259</v>
      </c>
      <c r="F1745" s="117" t="s">
        <v>3338</v>
      </c>
      <c r="G1745" s="117" t="s">
        <v>459</v>
      </c>
      <c r="H1745" s="117" t="s">
        <v>410</v>
      </c>
      <c r="I1745" s="140"/>
      <c r="J1745" s="50" t="str">
        <f t="shared" si="27"/>
        <v>14</v>
      </c>
    </row>
    <row r="1746" spans="1:10" ht="15" hidden="1" x14ac:dyDescent="0.2">
      <c r="A1746" s="117">
        <v>38</v>
      </c>
      <c r="B1746" s="117" t="s">
        <v>3399</v>
      </c>
      <c r="C1746" s="128" t="s">
        <v>3400</v>
      </c>
      <c r="D1746" s="129" t="s">
        <v>373</v>
      </c>
      <c r="E1746" s="117" t="s">
        <v>4209</v>
      </c>
      <c r="F1746" s="117" t="s">
        <v>3338</v>
      </c>
      <c r="G1746" s="117" t="s">
        <v>459</v>
      </c>
      <c r="H1746" s="117" t="s">
        <v>410</v>
      </c>
      <c r="I1746" s="140"/>
      <c r="J1746" s="50" t="str">
        <f t="shared" si="27"/>
        <v>14</v>
      </c>
    </row>
    <row r="1747" spans="1:10" ht="15" hidden="1" x14ac:dyDescent="0.2">
      <c r="A1747" s="117">
        <v>39</v>
      </c>
      <c r="B1747" s="117" t="s">
        <v>3401</v>
      </c>
      <c r="C1747" s="128" t="s">
        <v>3402</v>
      </c>
      <c r="D1747" s="129" t="s">
        <v>3767</v>
      </c>
      <c r="E1747" s="117" t="s">
        <v>2855</v>
      </c>
      <c r="F1747" s="117" t="s">
        <v>3338</v>
      </c>
      <c r="G1747" s="117" t="s">
        <v>459</v>
      </c>
      <c r="H1747" s="117" t="s">
        <v>3601</v>
      </c>
      <c r="I1747" s="140" t="s">
        <v>3606</v>
      </c>
      <c r="J1747" s="50" t="str">
        <f t="shared" si="27"/>
        <v>14</v>
      </c>
    </row>
    <row r="1748" spans="1:10" ht="15" hidden="1" x14ac:dyDescent="0.2">
      <c r="A1748" s="117">
        <v>1</v>
      </c>
      <c r="B1748" s="117" t="s">
        <v>3403</v>
      </c>
      <c r="C1748" s="128" t="s">
        <v>3404</v>
      </c>
      <c r="D1748" s="129" t="s">
        <v>3538</v>
      </c>
      <c r="E1748" s="117" t="s">
        <v>4222</v>
      </c>
      <c r="F1748" s="117" t="s">
        <v>3405</v>
      </c>
      <c r="G1748" s="117" t="s">
        <v>459</v>
      </c>
      <c r="H1748" s="117" t="s">
        <v>3601</v>
      </c>
      <c r="I1748" s="137"/>
      <c r="J1748" s="50" t="str">
        <f t="shared" si="27"/>
        <v>14</v>
      </c>
    </row>
    <row r="1749" spans="1:10" ht="15" hidden="1" x14ac:dyDescent="0.2">
      <c r="A1749" s="117">
        <v>2</v>
      </c>
      <c r="B1749" s="117" t="s">
        <v>3406</v>
      </c>
      <c r="C1749" s="128" t="s">
        <v>3407</v>
      </c>
      <c r="D1749" s="129" t="s">
        <v>554</v>
      </c>
      <c r="E1749" s="117" t="s">
        <v>2760</v>
      </c>
      <c r="F1749" s="117" t="s">
        <v>3405</v>
      </c>
      <c r="G1749" s="117" t="s">
        <v>459</v>
      </c>
      <c r="H1749" s="117" t="s">
        <v>3601</v>
      </c>
      <c r="I1749" s="149"/>
      <c r="J1749" s="50" t="str">
        <f t="shared" si="27"/>
        <v>14</v>
      </c>
    </row>
    <row r="1750" spans="1:10" ht="15" hidden="1" x14ac:dyDescent="0.2">
      <c r="A1750" s="117">
        <v>3</v>
      </c>
      <c r="B1750" s="117" t="s">
        <v>3408</v>
      </c>
      <c r="C1750" s="128" t="s">
        <v>41</v>
      </c>
      <c r="D1750" s="129" t="s">
        <v>3409</v>
      </c>
      <c r="E1750" s="117" t="s">
        <v>2116</v>
      </c>
      <c r="F1750" s="117" t="s">
        <v>3405</v>
      </c>
      <c r="G1750" s="117" t="s">
        <v>459</v>
      </c>
      <c r="H1750" s="117" t="s">
        <v>410</v>
      </c>
      <c r="I1750" s="140"/>
      <c r="J1750" s="50" t="str">
        <f t="shared" si="27"/>
        <v>14</v>
      </c>
    </row>
    <row r="1751" spans="1:10" ht="15" hidden="1" x14ac:dyDescent="0.2">
      <c r="A1751" s="117">
        <v>4</v>
      </c>
      <c r="B1751" s="117" t="s">
        <v>3410</v>
      </c>
      <c r="C1751" s="128" t="s">
        <v>3411</v>
      </c>
      <c r="D1751" s="129" t="s">
        <v>424</v>
      </c>
      <c r="E1751" s="117" t="s">
        <v>3853</v>
      </c>
      <c r="F1751" s="117" t="s">
        <v>3405</v>
      </c>
      <c r="G1751" s="117" t="s">
        <v>459</v>
      </c>
      <c r="H1751" s="117" t="s">
        <v>410</v>
      </c>
      <c r="I1751" s="140"/>
      <c r="J1751" s="50" t="str">
        <f t="shared" si="27"/>
        <v>14</v>
      </c>
    </row>
    <row r="1752" spans="1:10" ht="15" hidden="1" x14ac:dyDescent="0.2">
      <c r="A1752" s="117">
        <v>5</v>
      </c>
      <c r="B1752" s="117" t="s">
        <v>3412</v>
      </c>
      <c r="C1752" s="128" t="s">
        <v>2125</v>
      </c>
      <c r="D1752" s="129" t="s">
        <v>329</v>
      </c>
      <c r="E1752" s="117" t="s">
        <v>2548</v>
      </c>
      <c r="F1752" s="117" t="s">
        <v>3405</v>
      </c>
      <c r="G1752" s="117" t="s">
        <v>459</v>
      </c>
      <c r="H1752" s="117" t="s">
        <v>3601</v>
      </c>
      <c r="I1752" s="140"/>
      <c r="J1752" s="50" t="str">
        <f t="shared" si="27"/>
        <v>14</v>
      </c>
    </row>
    <row r="1753" spans="1:10" ht="15" hidden="1" x14ac:dyDescent="0.2">
      <c r="A1753" s="117">
        <v>6</v>
      </c>
      <c r="B1753" s="117" t="s">
        <v>3413</v>
      </c>
      <c r="C1753" s="128" t="s">
        <v>1757</v>
      </c>
      <c r="D1753" s="129" t="s">
        <v>329</v>
      </c>
      <c r="E1753" s="117" t="s">
        <v>859</v>
      </c>
      <c r="F1753" s="117" t="s">
        <v>3405</v>
      </c>
      <c r="G1753" s="117" t="s">
        <v>459</v>
      </c>
      <c r="H1753" s="117" t="s">
        <v>410</v>
      </c>
      <c r="I1753" s="149"/>
      <c r="J1753" s="50" t="str">
        <f t="shared" si="27"/>
        <v>14</v>
      </c>
    </row>
    <row r="1754" spans="1:10" ht="15" hidden="1" x14ac:dyDescent="0.2">
      <c r="A1754" s="117">
        <v>7</v>
      </c>
      <c r="B1754" s="117" t="s">
        <v>3414</v>
      </c>
      <c r="C1754" s="128" t="s">
        <v>3415</v>
      </c>
      <c r="D1754" s="129" t="s">
        <v>3562</v>
      </c>
      <c r="E1754" s="117" t="s">
        <v>2390</v>
      </c>
      <c r="F1754" s="117" t="s">
        <v>3405</v>
      </c>
      <c r="G1754" s="117" t="s">
        <v>459</v>
      </c>
      <c r="H1754" s="117" t="s">
        <v>410</v>
      </c>
      <c r="I1754" s="140"/>
      <c r="J1754" s="50" t="str">
        <f t="shared" si="27"/>
        <v>14</v>
      </c>
    </row>
    <row r="1755" spans="1:10" ht="15" hidden="1" x14ac:dyDescent="0.2">
      <c r="A1755" s="117">
        <v>8</v>
      </c>
      <c r="B1755" s="117" t="s">
        <v>3416</v>
      </c>
      <c r="C1755" s="128" t="s">
        <v>3417</v>
      </c>
      <c r="D1755" s="129" t="s">
        <v>3562</v>
      </c>
      <c r="E1755" s="117" t="s">
        <v>3016</v>
      </c>
      <c r="F1755" s="117" t="s">
        <v>3405</v>
      </c>
      <c r="G1755" s="117"/>
      <c r="H1755" s="117" t="s">
        <v>3601</v>
      </c>
      <c r="I1755" s="149"/>
      <c r="J1755" s="50" t="str">
        <f t="shared" si="27"/>
        <v>14</v>
      </c>
    </row>
    <row r="1756" spans="1:10" ht="15" hidden="1" x14ac:dyDescent="0.2">
      <c r="A1756" s="117">
        <v>9</v>
      </c>
      <c r="B1756" s="117" t="s">
        <v>3418</v>
      </c>
      <c r="C1756" s="128" t="s">
        <v>3417</v>
      </c>
      <c r="D1756" s="129" t="s">
        <v>567</v>
      </c>
      <c r="E1756" s="117" t="s">
        <v>2273</v>
      </c>
      <c r="F1756" s="117" t="s">
        <v>3405</v>
      </c>
      <c r="G1756" s="117" t="s">
        <v>459</v>
      </c>
      <c r="H1756" s="117" t="s">
        <v>410</v>
      </c>
      <c r="I1756" s="149"/>
      <c r="J1756" s="50" t="str">
        <f t="shared" si="27"/>
        <v>14</v>
      </c>
    </row>
    <row r="1757" spans="1:10" ht="15" hidden="1" x14ac:dyDescent="0.2">
      <c r="A1757" s="117">
        <v>10</v>
      </c>
      <c r="B1757" s="117" t="s">
        <v>3419</v>
      </c>
      <c r="C1757" s="128" t="s">
        <v>2075</v>
      </c>
      <c r="D1757" s="129" t="s">
        <v>567</v>
      </c>
      <c r="E1757" s="117" t="s">
        <v>1140</v>
      </c>
      <c r="F1757" s="117" t="s">
        <v>3405</v>
      </c>
      <c r="G1757" s="117" t="s">
        <v>459</v>
      </c>
      <c r="H1757" s="117" t="s">
        <v>410</v>
      </c>
      <c r="I1757" s="140"/>
      <c r="J1757" s="50" t="str">
        <f t="shared" si="27"/>
        <v>14</v>
      </c>
    </row>
    <row r="1758" spans="1:10" ht="15" hidden="1" x14ac:dyDescent="0.2">
      <c r="A1758" s="117">
        <v>11</v>
      </c>
      <c r="B1758" s="117" t="s">
        <v>3420</v>
      </c>
      <c r="C1758" s="128" t="s">
        <v>3905</v>
      </c>
      <c r="D1758" s="129" t="s">
        <v>577</v>
      </c>
      <c r="E1758" s="117" t="s">
        <v>3759</v>
      </c>
      <c r="F1758" s="117" t="s">
        <v>3405</v>
      </c>
      <c r="G1758" s="117" t="s">
        <v>459</v>
      </c>
      <c r="H1758" s="117" t="s">
        <v>410</v>
      </c>
      <c r="I1758" s="137"/>
      <c r="J1758" s="50" t="str">
        <f t="shared" si="27"/>
        <v>14</v>
      </c>
    </row>
    <row r="1759" spans="1:10" ht="15" hidden="1" x14ac:dyDescent="0.2">
      <c r="A1759" s="117">
        <v>12</v>
      </c>
      <c r="B1759" s="117" t="s">
        <v>3421</v>
      </c>
      <c r="C1759" s="128" t="s">
        <v>3422</v>
      </c>
      <c r="D1759" s="129" t="s">
        <v>453</v>
      </c>
      <c r="E1759" s="117" t="s">
        <v>3679</v>
      </c>
      <c r="F1759" s="117" t="s">
        <v>3405</v>
      </c>
      <c r="G1759" s="117" t="s">
        <v>459</v>
      </c>
      <c r="H1759" s="117" t="s">
        <v>410</v>
      </c>
      <c r="I1759" s="154"/>
      <c r="J1759" s="50" t="str">
        <f t="shared" si="27"/>
        <v>14</v>
      </c>
    </row>
    <row r="1760" spans="1:10" ht="15" hidden="1" x14ac:dyDescent="0.2">
      <c r="A1760" s="117">
        <v>13</v>
      </c>
      <c r="B1760" s="117" t="s">
        <v>1872</v>
      </c>
      <c r="C1760" s="128" t="s">
        <v>1873</v>
      </c>
      <c r="D1760" s="129" t="s">
        <v>1441</v>
      </c>
      <c r="E1760" s="117" t="s">
        <v>508</v>
      </c>
      <c r="F1760" s="117" t="s">
        <v>3405</v>
      </c>
      <c r="G1760" s="117"/>
      <c r="H1760" s="117" t="s">
        <v>3601</v>
      </c>
      <c r="I1760" s="152"/>
      <c r="J1760" s="50" t="str">
        <f t="shared" si="27"/>
        <v>14</v>
      </c>
    </row>
    <row r="1761" spans="1:10" ht="15" hidden="1" x14ac:dyDescent="0.2">
      <c r="A1761" s="117">
        <v>14</v>
      </c>
      <c r="B1761" s="117" t="s">
        <v>1874</v>
      </c>
      <c r="C1761" s="128" t="s">
        <v>1875</v>
      </c>
      <c r="D1761" s="129" t="s">
        <v>461</v>
      </c>
      <c r="E1761" s="117" t="s">
        <v>2136</v>
      </c>
      <c r="F1761" s="117" t="s">
        <v>3405</v>
      </c>
      <c r="G1761" s="118" t="s">
        <v>470</v>
      </c>
      <c r="H1761" s="117" t="s">
        <v>3601</v>
      </c>
      <c r="I1761" s="140"/>
      <c r="J1761" s="50" t="str">
        <f t="shared" si="27"/>
        <v>14</v>
      </c>
    </row>
    <row r="1762" spans="1:10" ht="15" hidden="1" x14ac:dyDescent="0.2">
      <c r="A1762" s="117">
        <v>15</v>
      </c>
      <c r="B1762" s="117" t="s">
        <v>1876</v>
      </c>
      <c r="C1762" s="128" t="s">
        <v>337</v>
      </c>
      <c r="D1762" s="129" t="s">
        <v>338</v>
      </c>
      <c r="E1762" s="117" t="s">
        <v>2294</v>
      </c>
      <c r="F1762" s="117" t="s">
        <v>3405</v>
      </c>
      <c r="G1762" s="117" t="s">
        <v>459</v>
      </c>
      <c r="H1762" s="117" t="s">
        <v>410</v>
      </c>
      <c r="I1762" s="137"/>
      <c r="J1762" s="50" t="str">
        <f t="shared" si="27"/>
        <v>14</v>
      </c>
    </row>
    <row r="1763" spans="1:10" ht="15" hidden="1" x14ac:dyDescent="0.2">
      <c r="A1763" s="117">
        <v>16</v>
      </c>
      <c r="B1763" s="117" t="s">
        <v>1877</v>
      </c>
      <c r="C1763" s="128" t="s">
        <v>1878</v>
      </c>
      <c r="D1763" s="129" t="s">
        <v>3931</v>
      </c>
      <c r="E1763" s="117" t="s">
        <v>2847</v>
      </c>
      <c r="F1763" s="117" t="s">
        <v>3405</v>
      </c>
      <c r="G1763" s="117" t="s">
        <v>459</v>
      </c>
      <c r="H1763" s="117" t="s">
        <v>410</v>
      </c>
      <c r="I1763" s="137"/>
      <c r="J1763" s="50" t="str">
        <f t="shared" si="27"/>
        <v>14</v>
      </c>
    </row>
    <row r="1764" spans="1:10" ht="15" hidden="1" x14ac:dyDescent="0.2">
      <c r="A1764" s="117">
        <v>17</v>
      </c>
      <c r="B1764" s="117" t="s">
        <v>1879</v>
      </c>
      <c r="C1764" s="128" t="s">
        <v>456</v>
      </c>
      <c r="D1764" s="129" t="s">
        <v>340</v>
      </c>
      <c r="E1764" s="117" t="s">
        <v>1880</v>
      </c>
      <c r="F1764" s="117" t="s">
        <v>3405</v>
      </c>
      <c r="G1764" s="117" t="s">
        <v>459</v>
      </c>
      <c r="H1764" s="117" t="s">
        <v>410</v>
      </c>
      <c r="I1764" s="140"/>
      <c r="J1764" s="50" t="str">
        <f t="shared" si="27"/>
        <v>14</v>
      </c>
    </row>
    <row r="1765" spans="1:10" ht="15" hidden="1" x14ac:dyDescent="0.2">
      <c r="A1765" s="117">
        <v>18</v>
      </c>
      <c r="B1765" s="117" t="s">
        <v>1881</v>
      </c>
      <c r="C1765" s="128" t="s">
        <v>1882</v>
      </c>
      <c r="D1765" s="129" t="s">
        <v>471</v>
      </c>
      <c r="E1765" s="117" t="s">
        <v>1883</v>
      </c>
      <c r="F1765" s="117" t="s">
        <v>3405</v>
      </c>
      <c r="G1765" s="117"/>
      <c r="H1765" s="117" t="s">
        <v>3601</v>
      </c>
      <c r="I1765" s="137" t="s">
        <v>3606</v>
      </c>
      <c r="J1765" s="50" t="str">
        <f t="shared" si="27"/>
        <v>14</v>
      </c>
    </row>
    <row r="1766" spans="1:10" ht="15" hidden="1" x14ac:dyDescent="0.2">
      <c r="A1766" s="117">
        <v>19</v>
      </c>
      <c r="B1766" s="117" t="s">
        <v>1884</v>
      </c>
      <c r="C1766" s="128" t="s">
        <v>1885</v>
      </c>
      <c r="D1766" s="129" t="s">
        <v>481</v>
      </c>
      <c r="E1766" s="117" t="s">
        <v>487</v>
      </c>
      <c r="F1766" s="117" t="s">
        <v>3405</v>
      </c>
      <c r="G1766" s="118" t="s">
        <v>483</v>
      </c>
      <c r="H1766" s="117" t="s">
        <v>3601</v>
      </c>
      <c r="I1766" s="140"/>
      <c r="J1766" s="50" t="str">
        <f t="shared" si="27"/>
        <v>14</v>
      </c>
    </row>
    <row r="1767" spans="1:10" ht="15" hidden="1" x14ac:dyDescent="0.2">
      <c r="A1767" s="117">
        <v>20</v>
      </c>
      <c r="B1767" s="117" t="s">
        <v>1886</v>
      </c>
      <c r="C1767" s="128" t="s">
        <v>2425</v>
      </c>
      <c r="D1767" s="129" t="s">
        <v>3476</v>
      </c>
      <c r="E1767" s="117" t="s">
        <v>2500</v>
      </c>
      <c r="F1767" s="117" t="s">
        <v>3405</v>
      </c>
      <c r="G1767" s="117" t="s">
        <v>459</v>
      </c>
      <c r="H1767" s="117" t="s">
        <v>410</v>
      </c>
      <c r="I1767" s="140"/>
      <c r="J1767" s="50" t="str">
        <f t="shared" si="27"/>
        <v>14</v>
      </c>
    </row>
    <row r="1768" spans="1:10" ht="15" hidden="1" x14ac:dyDescent="0.2">
      <c r="A1768" s="117">
        <v>21</v>
      </c>
      <c r="B1768" s="117" t="s">
        <v>1887</v>
      </c>
      <c r="C1768" s="128" t="s">
        <v>1888</v>
      </c>
      <c r="D1768" s="129" t="s">
        <v>495</v>
      </c>
      <c r="E1768" s="117" t="s">
        <v>3959</v>
      </c>
      <c r="F1768" s="117" t="s">
        <v>3405</v>
      </c>
      <c r="G1768" s="117" t="s">
        <v>417</v>
      </c>
      <c r="H1768" s="117" t="s">
        <v>410</v>
      </c>
      <c r="I1768" s="140" t="s">
        <v>546</v>
      </c>
      <c r="J1768" s="50" t="str">
        <f t="shared" si="27"/>
        <v>14</v>
      </c>
    </row>
    <row r="1769" spans="1:10" ht="15" hidden="1" x14ac:dyDescent="0.2">
      <c r="A1769" s="117">
        <v>22</v>
      </c>
      <c r="B1769" s="117" t="s">
        <v>1889</v>
      </c>
      <c r="C1769" s="128" t="s">
        <v>1890</v>
      </c>
      <c r="D1769" s="129" t="s">
        <v>1397</v>
      </c>
      <c r="E1769" s="117" t="s">
        <v>4254</v>
      </c>
      <c r="F1769" s="117" t="s">
        <v>3405</v>
      </c>
      <c r="G1769" s="117"/>
      <c r="H1769" s="117" t="s">
        <v>3601</v>
      </c>
      <c r="I1769" s="149"/>
      <c r="J1769" s="50" t="str">
        <f t="shared" si="27"/>
        <v>14</v>
      </c>
    </row>
    <row r="1770" spans="1:10" ht="15" hidden="1" x14ac:dyDescent="0.2">
      <c r="A1770" s="117">
        <v>23</v>
      </c>
      <c r="B1770" s="117" t="s">
        <v>1891</v>
      </c>
      <c r="C1770" s="128" t="s">
        <v>1892</v>
      </c>
      <c r="D1770" s="129" t="s">
        <v>351</v>
      </c>
      <c r="E1770" s="117" t="s">
        <v>1121</v>
      </c>
      <c r="F1770" s="117" t="s">
        <v>3405</v>
      </c>
      <c r="G1770" s="117" t="s">
        <v>459</v>
      </c>
      <c r="H1770" s="117" t="s">
        <v>410</v>
      </c>
      <c r="I1770" s="140"/>
      <c r="J1770" s="50" t="str">
        <f t="shared" si="27"/>
        <v>14</v>
      </c>
    </row>
    <row r="1771" spans="1:10" ht="15" hidden="1" x14ac:dyDescent="0.2">
      <c r="A1771" s="117">
        <v>24</v>
      </c>
      <c r="B1771" s="117" t="s">
        <v>1893</v>
      </c>
      <c r="C1771" s="128" t="s">
        <v>1894</v>
      </c>
      <c r="D1771" s="129" t="s">
        <v>352</v>
      </c>
      <c r="E1771" s="117" t="s">
        <v>2091</v>
      </c>
      <c r="F1771" s="117" t="s">
        <v>3405</v>
      </c>
      <c r="G1771" s="117"/>
      <c r="H1771" s="117" t="s">
        <v>3601</v>
      </c>
      <c r="I1771" s="137"/>
      <c r="J1771" s="50" t="str">
        <f t="shared" si="27"/>
        <v>14</v>
      </c>
    </row>
    <row r="1772" spans="1:10" ht="15" hidden="1" x14ac:dyDescent="0.2">
      <c r="A1772" s="117">
        <v>25</v>
      </c>
      <c r="B1772" s="117" t="s">
        <v>1895</v>
      </c>
      <c r="C1772" s="128" t="s">
        <v>1896</v>
      </c>
      <c r="D1772" s="129" t="s">
        <v>355</v>
      </c>
      <c r="E1772" s="117" t="s">
        <v>4198</v>
      </c>
      <c r="F1772" s="117" t="s">
        <v>3405</v>
      </c>
      <c r="G1772" s="117" t="s">
        <v>459</v>
      </c>
      <c r="H1772" s="117" t="s">
        <v>3601</v>
      </c>
      <c r="I1772" s="134" t="s">
        <v>4228</v>
      </c>
      <c r="J1772" s="50" t="str">
        <f t="shared" si="27"/>
        <v>14</v>
      </c>
    </row>
    <row r="1773" spans="1:10" ht="15" hidden="1" x14ac:dyDescent="0.2">
      <c r="A1773" s="117">
        <v>26</v>
      </c>
      <c r="B1773" s="117" t="s">
        <v>1897</v>
      </c>
      <c r="C1773" s="128" t="s">
        <v>1898</v>
      </c>
      <c r="D1773" s="129" t="s">
        <v>355</v>
      </c>
      <c r="E1773" s="117" t="s">
        <v>4036</v>
      </c>
      <c r="F1773" s="117" t="s">
        <v>3405</v>
      </c>
      <c r="G1773" s="117" t="s">
        <v>417</v>
      </c>
      <c r="H1773" s="117" t="s">
        <v>410</v>
      </c>
      <c r="I1773" s="140"/>
      <c r="J1773" s="50" t="str">
        <f t="shared" si="27"/>
        <v>14</v>
      </c>
    </row>
    <row r="1774" spans="1:10" ht="15" hidden="1" x14ac:dyDescent="0.2">
      <c r="A1774" s="117">
        <v>27</v>
      </c>
      <c r="B1774" s="117" t="s">
        <v>1899</v>
      </c>
      <c r="C1774" s="128" t="s">
        <v>1900</v>
      </c>
      <c r="D1774" s="129" t="s">
        <v>3626</v>
      </c>
      <c r="E1774" s="117" t="s">
        <v>3438</v>
      </c>
      <c r="F1774" s="117" t="s">
        <v>3405</v>
      </c>
      <c r="G1774" s="117"/>
      <c r="H1774" s="117" t="s">
        <v>410</v>
      </c>
      <c r="I1774" s="140"/>
      <c r="J1774" s="50" t="str">
        <f t="shared" si="27"/>
        <v>14</v>
      </c>
    </row>
    <row r="1775" spans="1:10" ht="15" hidden="1" x14ac:dyDescent="0.2">
      <c r="A1775" s="117">
        <v>28</v>
      </c>
      <c r="B1775" s="117" t="s">
        <v>1901</v>
      </c>
      <c r="C1775" s="128" t="s">
        <v>1902</v>
      </c>
      <c r="D1775" s="129" t="s">
        <v>1903</v>
      </c>
      <c r="E1775" s="117" t="s">
        <v>3756</v>
      </c>
      <c r="F1775" s="117" t="s">
        <v>3405</v>
      </c>
      <c r="G1775" s="117" t="s">
        <v>459</v>
      </c>
      <c r="H1775" s="117" t="s">
        <v>3601</v>
      </c>
      <c r="I1775" s="140"/>
      <c r="J1775" s="50" t="str">
        <f t="shared" si="27"/>
        <v>14</v>
      </c>
    </row>
    <row r="1776" spans="1:10" ht="15" hidden="1" x14ac:dyDescent="0.2">
      <c r="A1776" s="117">
        <v>29</v>
      </c>
      <c r="B1776" s="117" t="s">
        <v>1904</v>
      </c>
      <c r="C1776" s="128" t="s">
        <v>1905</v>
      </c>
      <c r="D1776" s="129" t="s">
        <v>646</v>
      </c>
      <c r="E1776" s="117" t="s">
        <v>1294</v>
      </c>
      <c r="F1776" s="117" t="s">
        <v>3405</v>
      </c>
      <c r="G1776" s="117" t="s">
        <v>459</v>
      </c>
      <c r="H1776" s="117" t="s">
        <v>3601</v>
      </c>
      <c r="I1776" s="149"/>
      <c r="J1776" s="50" t="str">
        <f t="shared" si="27"/>
        <v>14</v>
      </c>
    </row>
    <row r="1777" spans="1:10" ht="15" hidden="1" x14ac:dyDescent="0.2">
      <c r="A1777" s="117">
        <v>30</v>
      </c>
      <c r="B1777" s="117" t="s">
        <v>1906</v>
      </c>
      <c r="C1777" s="128" t="s">
        <v>3394</v>
      </c>
      <c r="D1777" s="129" t="s">
        <v>646</v>
      </c>
      <c r="E1777" s="117" t="s">
        <v>2213</v>
      </c>
      <c r="F1777" s="117" t="s">
        <v>3405</v>
      </c>
      <c r="G1777" s="117" t="s">
        <v>459</v>
      </c>
      <c r="H1777" s="117" t="s">
        <v>410</v>
      </c>
      <c r="I1777" s="137"/>
      <c r="J1777" s="50" t="str">
        <f t="shared" si="27"/>
        <v>14</v>
      </c>
    </row>
    <row r="1778" spans="1:10" ht="15" hidden="1" x14ac:dyDescent="0.2">
      <c r="A1778" s="117">
        <v>31</v>
      </c>
      <c r="B1778" s="117" t="s">
        <v>1907</v>
      </c>
      <c r="C1778" s="128" t="s">
        <v>1908</v>
      </c>
      <c r="D1778" s="129" t="s">
        <v>1655</v>
      </c>
      <c r="E1778" s="117" t="s">
        <v>723</v>
      </c>
      <c r="F1778" s="117" t="s">
        <v>3405</v>
      </c>
      <c r="G1778" s="117"/>
      <c r="H1778" s="117" t="s">
        <v>3601</v>
      </c>
      <c r="I1778" s="137"/>
      <c r="J1778" s="50" t="str">
        <f t="shared" si="27"/>
        <v>14</v>
      </c>
    </row>
    <row r="1779" spans="1:10" ht="15" hidden="1" x14ac:dyDescent="0.2">
      <c r="A1779" s="117">
        <v>32</v>
      </c>
      <c r="B1779" s="117" t="s">
        <v>1909</v>
      </c>
      <c r="C1779" s="128" t="s">
        <v>1910</v>
      </c>
      <c r="D1779" s="129" t="s">
        <v>1572</v>
      </c>
      <c r="E1779" s="117" t="s">
        <v>1911</v>
      </c>
      <c r="F1779" s="117" t="s">
        <v>3405</v>
      </c>
      <c r="G1779" s="117" t="s">
        <v>417</v>
      </c>
      <c r="H1779" s="117" t="s">
        <v>410</v>
      </c>
      <c r="I1779" s="137"/>
      <c r="J1779" s="50" t="str">
        <f t="shared" si="27"/>
        <v>14</v>
      </c>
    </row>
    <row r="1780" spans="1:10" ht="15" hidden="1" x14ac:dyDescent="0.2">
      <c r="A1780" s="117">
        <v>33</v>
      </c>
      <c r="B1780" s="117" t="s">
        <v>1912</v>
      </c>
      <c r="C1780" s="128" t="s">
        <v>1913</v>
      </c>
      <c r="D1780" s="129" t="s">
        <v>363</v>
      </c>
      <c r="E1780" s="117" t="s">
        <v>2760</v>
      </c>
      <c r="F1780" s="117" t="s">
        <v>3405</v>
      </c>
      <c r="G1780" s="117" t="s">
        <v>459</v>
      </c>
      <c r="H1780" s="117" t="s">
        <v>3601</v>
      </c>
      <c r="I1780" s="140"/>
      <c r="J1780" s="50" t="str">
        <f t="shared" si="27"/>
        <v>14</v>
      </c>
    </row>
    <row r="1781" spans="1:10" ht="15" hidden="1" x14ac:dyDescent="0.2">
      <c r="A1781" s="117">
        <v>34</v>
      </c>
      <c r="B1781" s="117" t="s">
        <v>1914</v>
      </c>
      <c r="C1781" s="128" t="s">
        <v>2069</v>
      </c>
      <c r="D1781" s="129" t="s">
        <v>366</v>
      </c>
      <c r="E1781" s="117" t="s">
        <v>4145</v>
      </c>
      <c r="F1781" s="117" t="s">
        <v>3405</v>
      </c>
      <c r="G1781" s="117" t="s">
        <v>459</v>
      </c>
      <c r="H1781" s="117" t="s">
        <v>410</v>
      </c>
      <c r="I1781" s="140"/>
      <c r="J1781" s="50" t="str">
        <f t="shared" si="27"/>
        <v>14</v>
      </c>
    </row>
    <row r="1782" spans="1:10" ht="15" hidden="1" x14ac:dyDescent="0.2">
      <c r="A1782" s="117">
        <v>35</v>
      </c>
      <c r="B1782" s="117" t="s">
        <v>1915</v>
      </c>
      <c r="C1782" s="128" t="s">
        <v>456</v>
      </c>
      <c r="D1782" s="129" t="s">
        <v>2543</v>
      </c>
      <c r="E1782" s="117" t="s">
        <v>1916</v>
      </c>
      <c r="F1782" s="117" t="s">
        <v>3405</v>
      </c>
      <c r="G1782" s="117" t="s">
        <v>459</v>
      </c>
      <c r="H1782" s="117" t="s">
        <v>3601</v>
      </c>
      <c r="I1782" s="140"/>
      <c r="J1782" s="50" t="str">
        <f t="shared" si="27"/>
        <v>14</v>
      </c>
    </row>
    <row r="1783" spans="1:10" ht="15" hidden="1" x14ac:dyDescent="0.2">
      <c r="A1783" s="117">
        <v>36</v>
      </c>
      <c r="B1783" s="125" t="s">
        <v>1917</v>
      </c>
      <c r="C1783" s="128" t="s">
        <v>1918</v>
      </c>
      <c r="D1783" s="129" t="s">
        <v>371</v>
      </c>
      <c r="E1783" s="117" t="s">
        <v>1919</v>
      </c>
      <c r="F1783" s="117" t="s">
        <v>3405</v>
      </c>
      <c r="G1783" s="117"/>
      <c r="H1783" s="117" t="s">
        <v>410</v>
      </c>
      <c r="I1783" s="137"/>
      <c r="J1783" s="50" t="str">
        <f t="shared" si="27"/>
        <v>14</v>
      </c>
    </row>
    <row r="1784" spans="1:10" ht="15" hidden="1" x14ac:dyDescent="0.2">
      <c r="A1784" s="117">
        <v>37</v>
      </c>
      <c r="B1784" s="117" t="s">
        <v>1920</v>
      </c>
      <c r="C1784" s="128" t="s">
        <v>2267</v>
      </c>
      <c r="D1784" s="129" t="s">
        <v>373</v>
      </c>
      <c r="E1784" s="117" t="s">
        <v>4209</v>
      </c>
      <c r="F1784" s="117" t="s">
        <v>3405</v>
      </c>
      <c r="G1784" s="117" t="s">
        <v>459</v>
      </c>
      <c r="H1784" s="117" t="s">
        <v>410</v>
      </c>
      <c r="I1784" s="140"/>
      <c r="J1784" s="50" t="str">
        <f t="shared" si="27"/>
        <v>14</v>
      </c>
    </row>
    <row r="1785" spans="1:10" ht="15" hidden="1" x14ac:dyDescent="0.2">
      <c r="A1785" s="117">
        <v>38</v>
      </c>
      <c r="B1785" s="117" t="s">
        <v>1921</v>
      </c>
      <c r="C1785" s="128" t="s">
        <v>1922</v>
      </c>
      <c r="D1785" s="129" t="s">
        <v>2654</v>
      </c>
      <c r="E1785" s="117" t="s">
        <v>4278</v>
      </c>
      <c r="F1785" s="117" t="s">
        <v>3405</v>
      </c>
      <c r="G1785" s="117" t="s">
        <v>459</v>
      </c>
      <c r="H1785" s="117" t="s">
        <v>410</v>
      </c>
      <c r="I1785" s="137"/>
      <c r="J1785" s="50" t="str">
        <f t="shared" si="27"/>
        <v>14</v>
      </c>
    </row>
    <row r="1786" spans="1:10" ht="15" hidden="1" x14ac:dyDescent="0.2">
      <c r="A1786" s="117">
        <v>39</v>
      </c>
      <c r="B1786" s="117" t="s">
        <v>1923</v>
      </c>
      <c r="C1786" s="128" t="s">
        <v>456</v>
      </c>
      <c r="D1786" s="129" t="s">
        <v>3527</v>
      </c>
      <c r="E1786" s="117" t="s">
        <v>2789</v>
      </c>
      <c r="F1786" s="117" t="s">
        <v>3405</v>
      </c>
      <c r="G1786" s="117" t="s">
        <v>459</v>
      </c>
      <c r="H1786" s="117" t="s">
        <v>410</v>
      </c>
      <c r="I1786" s="151"/>
      <c r="J1786" s="50" t="str">
        <f t="shared" si="27"/>
        <v>14</v>
      </c>
    </row>
    <row r="1787" spans="1:10" ht="15" hidden="1" x14ac:dyDescent="0.2">
      <c r="A1787" s="117">
        <v>40</v>
      </c>
      <c r="B1787" s="117" t="s">
        <v>1924</v>
      </c>
      <c r="C1787" s="128" t="s">
        <v>1925</v>
      </c>
      <c r="D1787" s="129" t="s">
        <v>376</v>
      </c>
      <c r="E1787" s="117" t="s">
        <v>1652</v>
      </c>
      <c r="F1787" s="117" t="s">
        <v>3405</v>
      </c>
      <c r="G1787" s="117" t="s">
        <v>459</v>
      </c>
      <c r="H1787" s="117" t="s">
        <v>3601</v>
      </c>
      <c r="I1787" s="151"/>
      <c r="J1787" s="50" t="str">
        <f t="shared" si="27"/>
        <v>14</v>
      </c>
    </row>
    <row r="1788" spans="1:10" ht="15" hidden="1" x14ac:dyDescent="0.2">
      <c r="A1788" s="117">
        <v>1</v>
      </c>
      <c r="B1788" s="117" t="s">
        <v>1926</v>
      </c>
      <c r="C1788" s="128" t="s">
        <v>1927</v>
      </c>
      <c r="D1788" s="129" t="s">
        <v>3892</v>
      </c>
      <c r="E1788" s="117" t="s">
        <v>18</v>
      </c>
      <c r="F1788" s="117" t="s">
        <v>1928</v>
      </c>
      <c r="G1788" s="118" t="s">
        <v>1929</v>
      </c>
      <c r="H1788" s="117" t="s">
        <v>3601</v>
      </c>
      <c r="I1788" s="140"/>
      <c r="J1788" s="50" t="str">
        <f t="shared" si="27"/>
        <v>14</v>
      </c>
    </row>
    <row r="1789" spans="1:10" ht="15" hidden="1" x14ac:dyDescent="0.2">
      <c r="A1789" s="117">
        <v>2</v>
      </c>
      <c r="B1789" s="117" t="s">
        <v>1930</v>
      </c>
      <c r="C1789" s="128" t="s">
        <v>2386</v>
      </c>
      <c r="D1789" s="129" t="s">
        <v>424</v>
      </c>
      <c r="E1789" s="117" t="s">
        <v>2809</v>
      </c>
      <c r="F1789" s="117" t="s">
        <v>1928</v>
      </c>
      <c r="G1789" s="117" t="s">
        <v>459</v>
      </c>
      <c r="H1789" s="117" t="s">
        <v>3601</v>
      </c>
      <c r="I1789" s="140"/>
      <c r="J1789" s="50" t="str">
        <f t="shared" si="27"/>
        <v>14</v>
      </c>
    </row>
    <row r="1790" spans="1:10" ht="15" hidden="1" x14ac:dyDescent="0.2">
      <c r="A1790" s="117">
        <v>3</v>
      </c>
      <c r="B1790" s="117" t="s">
        <v>1931</v>
      </c>
      <c r="C1790" s="128" t="s">
        <v>1932</v>
      </c>
      <c r="D1790" s="129" t="s">
        <v>563</v>
      </c>
      <c r="E1790" s="117" t="s">
        <v>3846</v>
      </c>
      <c r="F1790" s="117" t="s">
        <v>1928</v>
      </c>
      <c r="G1790" s="117" t="s">
        <v>459</v>
      </c>
      <c r="H1790" s="117" t="s">
        <v>410</v>
      </c>
      <c r="I1790" s="140"/>
      <c r="J1790" s="50" t="str">
        <f t="shared" si="27"/>
        <v>14</v>
      </c>
    </row>
    <row r="1791" spans="1:10" ht="15" hidden="1" x14ac:dyDescent="0.2">
      <c r="A1791" s="117">
        <v>4</v>
      </c>
      <c r="B1791" s="117" t="s">
        <v>1933</v>
      </c>
      <c r="C1791" s="128" t="s">
        <v>1934</v>
      </c>
      <c r="D1791" s="129" t="s">
        <v>1935</v>
      </c>
      <c r="E1791" s="117" t="s">
        <v>859</v>
      </c>
      <c r="F1791" s="117" t="s">
        <v>1928</v>
      </c>
      <c r="G1791" s="117" t="s">
        <v>459</v>
      </c>
      <c r="H1791" s="117" t="s">
        <v>410</v>
      </c>
      <c r="I1791" s="137"/>
      <c r="J1791" s="50" t="str">
        <f t="shared" si="27"/>
        <v>14</v>
      </c>
    </row>
    <row r="1792" spans="1:10" ht="15" hidden="1" x14ac:dyDescent="0.2">
      <c r="A1792" s="117">
        <v>5</v>
      </c>
      <c r="B1792" s="117" t="s">
        <v>1936</v>
      </c>
      <c r="C1792" s="128" t="s">
        <v>2125</v>
      </c>
      <c r="D1792" s="129" t="s">
        <v>1937</v>
      </c>
      <c r="E1792" s="117" t="s">
        <v>2079</v>
      </c>
      <c r="F1792" s="117" t="s">
        <v>1928</v>
      </c>
      <c r="G1792" s="117" t="s">
        <v>459</v>
      </c>
      <c r="H1792" s="117" t="s">
        <v>410</v>
      </c>
      <c r="I1792" s="140"/>
      <c r="J1792" s="50" t="str">
        <f t="shared" si="27"/>
        <v>14</v>
      </c>
    </row>
    <row r="1793" spans="1:10" ht="15" hidden="1" x14ac:dyDescent="0.2">
      <c r="A1793" s="117">
        <v>6</v>
      </c>
      <c r="B1793" s="117" t="s">
        <v>1938</v>
      </c>
      <c r="C1793" s="128" t="s">
        <v>3629</v>
      </c>
      <c r="D1793" s="129" t="s">
        <v>329</v>
      </c>
      <c r="E1793" s="117" t="s">
        <v>758</v>
      </c>
      <c r="F1793" s="117" t="s">
        <v>1928</v>
      </c>
      <c r="G1793" s="117" t="s">
        <v>459</v>
      </c>
      <c r="H1793" s="117" t="s">
        <v>410</v>
      </c>
      <c r="I1793" s="140"/>
      <c r="J1793" s="50" t="str">
        <f t="shared" si="27"/>
        <v>14</v>
      </c>
    </row>
    <row r="1794" spans="1:10" ht="15" hidden="1" x14ac:dyDescent="0.2">
      <c r="A1794" s="117">
        <v>7</v>
      </c>
      <c r="B1794" s="117" t="s">
        <v>1939</v>
      </c>
      <c r="C1794" s="128" t="s">
        <v>226</v>
      </c>
      <c r="D1794" s="129" t="s">
        <v>567</v>
      </c>
      <c r="E1794" s="117" t="s">
        <v>1940</v>
      </c>
      <c r="F1794" s="117" t="s">
        <v>1928</v>
      </c>
      <c r="G1794" s="117" t="s">
        <v>459</v>
      </c>
      <c r="H1794" s="117" t="s">
        <v>3601</v>
      </c>
      <c r="I1794" s="140"/>
      <c r="J1794" s="50" t="str">
        <f t="shared" si="27"/>
        <v>14</v>
      </c>
    </row>
    <row r="1795" spans="1:10" ht="15" hidden="1" x14ac:dyDescent="0.2">
      <c r="A1795" s="117">
        <v>8</v>
      </c>
      <c r="B1795" s="117" t="s">
        <v>1941</v>
      </c>
      <c r="C1795" s="128" t="s">
        <v>1221</v>
      </c>
      <c r="D1795" s="129" t="s">
        <v>567</v>
      </c>
      <c r="E1795" s="117" t="s">
        <v>3301</v>
      </c>
      <c r="F1795" s="117" t="s">
        <v>1928</v>
      </c>
      <c r="G1795" s="117" t="s">
        <v>459</v>
      </c>
      <c r="H1795" s="117" t="s">
        <v>410</v>
      </c>
      <c r="I1795" s="140"/>
      <c r="J1795" s="50" t="str">
        <f t="shared" ref="J1795:J1858" si="28">LEFT(F1795,2)</f>
        <v>14</v>
      </c>
    </row>
    <row r="1796" spans="1:10" ht="15" hidden="1" x14ac:dyDescent="0.2">
      <c r="A1796" s="117">
        <v>9</v>
      </c>
      <c r="B1796" s="117" t="s">
        <v>1942</v>
      </c>
      <c r="C1796" s="128" t="s">
        <v>2081</v>
      </c>
      <c r="D1796" s="129" t="s">
        <v>3269</v>
      </c>
      <c r="E1796" s="117" t="s">
        <v>3373</v>
      </c>
      <c r="F1796" s="117" t="s">
        <v>1928</v>
      </c>
      <c r="G1796" s="117" t="s">
        <v>459</v>
      </c>
      <c r="H1796" s="117" t="s">
        <v>410</v>
      </c>
      <c r="I1796" s="140"/>
      <c r="J1796" s="50" t="str">
        <f t="shared" si="28"/>
        <v>14</v>
      </c>
    </row>
    <row r="1797" spans="1:10" ht="15" hidden="1" x14ac:dyDescent="0.2">
      <c r="A1797" s="117">
        <v>10</v>
      </c>
      <c r="B1797" s="117" t="s">
        <v>1943</v>
      </c>
      <c r="C1797" s="128" t="s">
        <v>1944</v>
      </c>
      <c r="D1797" s="129" t="s">
        <v>3580</v>
      </c>
      <c r="E1797" s="117" t="s">
        <v>1191</v>
      </c>
      <c r="F1797" s="117" t="s">
        <v>1928</v>
      </c>
      <c r="G1797" s="117"/>
      <c r="H1797" s="117" t="s">
        <v>410</v>
      </c>
      <c r="I1797" s="137"/>
      <c r="J1797" s="50" t="str">
        <f t="shared" si="28"/>
        <v>14</v>
      </c>
    </row>
    <row r="1798" spans="1:10" ht="15" hidden="1" x14ac:dyDescent="0.2">
      <c r="A1798" s="117">
        <v>11</v>
      </c>
      <c r="B1798" s="117" t="s">
        <v>1945</v>
      </c>
      <c r="C1798" s="128" t="s">
        <v>1946</v>
      </c>
      <c r="D1798" s="129" t="s">
        <v>446</v>
      </c>
      <c r="E1798" s="117" t="s">
        <v>3530</v>
      </c>
      <c r="F1798" s="117" t="s">
        <v>1928</v>
      </c>
      <c r="G1798" s="117" t="s">
        <v>459</v>
      </c>
      <c r="H1798" s="117" t="s">
        <v>3601</v>
      </c>
      <c r="I1798" s="140" t="s">
        <v>3606</v>
      </c>
      <c r="J1798" s="50" t="str">
        <f t="shared" si="28"/>
        <v>14</v>
      </c>
    </row>
    <row r="1799" spans="1:10" ht="15" hidden="1" x14ac:dyDescent="0.2">
      <c r="A1799" s="117">
        <v>12</v>
      </c>
      <c r="B1799" s="117" t="s">
        <v>1947</v>
      </c>
      <c r="C1799" s="128" t="s">
        <v>1948</v>
      </c>
      <c r="D1799" s="129" t="s">
        <v>1949</v>
      </c>
      <c r="E1799" s="117" t="s">
        <v>4130</v>
      </c>
      <c r="F1799" s="117" t="s">
        <v>1928</v>
      </c>
      <c r="G1799" s="117" t="s">
        <v>417</v>
      </c>
      <c r="H1799" s="117" t="s">
        <v>410</v>
      </c>
      <c r="I1799" s="135" t="s">
        <v>1980</v>
      </c>
      <c r="J1799" s="50" t="str">
        <f t="shared" si="28"/>
        <v>14</v>
      </c>
    </row>
    <row r="1800" spans="1:10" ht="15" hidden="1" x14ac:dyDescent="0.2">
      <c r="A1800" s="117">
        <v>13</v>
      </c>
      <c r="B1800" s="117" t="s">
        <v>1950</v>
      </c>
      <c r="C1800" s="128" t="s">
        <v>1951</v>
      </c>
      <c r="D1800" s="129" t="s">
        <v>3459</v>
      </c>
      <c r="E1800" s="117" t="s">
        <v>4236</v>
      </c>
      <c r="F1800" s="117" t="s">
        <v>1928</v>
      </c>
      <c r="G1800" s="117"/>
      <c r="H1800" s="117" t="s">
        <v>3601</v>
      </c>
      <c r="I1800" s="137"/>
      <c r="J1800" s="50" t="str">
        <f t="shared" si="28"/>
        <v>14</v>
      </c>
    </row>
    <row r="1801" spans="1:10" ht="15" hidden="1" x14ac:dyDescent="0.2">
      <c r="A1801" s="117">
        <v>14</v>
      </c>
      <c r="B1801" s="117" t="s">
        <v>1952</v>
      </c>
      <c r="C1801" s="128" t="s">
        <v>1953</v>
      </c>
      <c r="D1801" s="129" t="s">
        <v>461</v>
      </c>
      <c r="E1801" s="117" t="s">
        <v>2285</v>
      </c>
      <c r="F1801" s="117" t="s">
        <v>1928</v>
      </c>
      <c r="G1801" s="117" t="s">
        <v>459</v>
      </c>
      <c r="H1801" s="117" t="s">
        <v>410</v>
      </c>
      <c r="I1801" s="140" t="s">
        <v>3606</v>
      </c>
      <c r="J1801" s="50" t="str">
        <f t="shared" si="28"/>
        <v>14</v>
      </c>
    </row>
    <row r="1802" spans="1:10" ht="15" hidden="1" x14ac:dyDescent="0.2">
      <c r="A1802" s="117">
        <v>15</v>
      </c>
      <c r="B1802" s="117" t="s">
        <v>1954</v>
      </c>
      <c r="C1802" s="128" t="s">
        <v>1955</v>
      </c>
      <c r="D1802" s="129" t="s">
        <v>338</v>
      </c>
      <c r="E1802" s="117" t="s">
        <v>4145</v>
      </c>
      <c r="F1802" s="117" t="s">
        <v>1928</v>
      </c>
      <c r="G1802" s="117" t="s">
        <v>459</v>
      </c>
      <c r="H1802" s="117" t="s">
        <v>410</v>
      </c>
      <c r="I1802" s="140"/>
      <c r="J1802" s="50" t="str">
        <f t="shared" si="28"/>
        <v>14</v>
      </c>
    </row>
    <row r="1803" spans="1:10" ht="15" hidden="1" x14ac:dyDescent="0.2">
      <c r="A1803" s="117">
        <v>16</v>
      </c>
      <c r="B1803" s="117" t="s">
        <v>1956</v>
      </c>
      <c r="C1803" s="128" t="s">
        <v>1957</v>
      </c>
      <c r="D1803" s="129" t="s">
        <v>3931</v>
      </c>
      <c r="E1803" s="117" t="s">
        <v>2014</v>
      </c>
      <c r="F1803" s="117" t="s">
        <v>1928</v>
      </c>
      <c r="G1803" s="117" t="s">
        <v>459</v>
      </c>
      <c r="H1803" s="117" t="s">
        <v>3601</v>
      </c>
      <c r="I1803" s="140"/>
      <c r="J1803" s="50" t="str">
        <f t="shared" si="28"/>
        <v>14</v>
      </c>
    </row>
    <row r="1804" spans="1:10" ht="15" hidden="1" x14ac:dyDescent="0.2">
      <c r="A1804" s="117">
        <v>17</v>
      </c>
      <c r="B1804" s="117" t="s">
        <v>1958</v>
      </c>
      <c r="C1804" s="128" t="s">
        <v>2020</v>
      </c>
      <c r="D1804" s="129" t="s">
        <v>341</v>
      </c>
      <c r="E1804" s="117" t="s">
        <v>1959</v>
      </c>
      <c r="F1804" s="117" t="s">
        <v>1928</v>
      </c>
      <c r="G1804" s="117" t="s">
        <v>459</v>
      </c>
      <c r="H1804" s="117" t="s">
        <v>410</v>
      </c>
      <c r="I1804" s="140"/>
      <c r="J1804" s="50" t="str">
        <f t="shared" si="28"/>
        <v>14</v>
      </c>
    </row>
    <row r="1805" spans="1:10" ht="15" hidden="1" x14ac:dyDescent="0.2">
      <c r="A1805" s="117">
        <v>18</v>
      </c>
      <c r="B1805" s="117" t="s">
        <v>1960</v>
      </c>
      <c r="C1805" s="128" t="s">
        <v>412</v>
      </c>
      <c r="D1805" s="129" t="s">
        <v>783</v>
      </c>
      <c r="E1805" s="117" t="s">
        <v>3196</v>
      </c>
      <c r="F1805" s="117" t="s">
        <v>1928</v>
      </c>
      <c r="G1805" s="117" t="s">
        <v>459</v>
      </c>
      <c r="H1805" s="117" t="s">
        <v>410</v>
      </c>
      <c r="I1805" s="140"/>
      <c r="J1805" s="50" t="str">
        <f t="shared" si="28"/>
        <v>14</v>
      </c>
    </row>
    <row r="1806" spans="1:10" ht="15" hidden="1" x14ac:dyDescent="0.2">
      <c r="A1806" s="117">
        <v>19</v>
      </c>
      <c r="B1806" s="117" t="s">
        <v>1961</v>
      </c>
      <c r="C1806" s="128" t="s">
        <v>3485</v>
      </c>
      <c r="D1806" s="129" t="s">
        <v>495</v>
      </c>
      <c r="E1806" s="117" t="s">
        <v>2148</v>
      </c>
      <c r="F1806" s="117" t="s">
        <v>1928</v>
      </c>
      <c r="G1806" s="118" t="s">
        <v>546</v>
      </c>
      <c r="H1806" s="117" t="s">
        <v>3601</v>
      </c>
      <c r="I1806" s="140"/>
      <c r="J1806" s="50" t="str">
        <f t="shared" si="28"/>
        <v>14</v>
      </c>
    </row>
    <row r="1807" spans="1:10" ht="15" hidden="1" x14ac:dyDescent="0.2">
      <c r="A1807" s="117">
        <v>20</v>
      </c>
      <c r="B1807" s="117" t="s">
        <v>1962</v>
      </c>
      <c r="C1807" s="128" t="s">
        <v>1963</v>
      </c>
      <c r="D1807" s="129" t="s">
        <v>495</v>
      </c>
      <c r="E1807" s="117" t="s">
        <v>408</v>
      </c>
      <c r="F1807" s="117" t="s">
        <v>1928</v>
      </c>
      <c r="G1807" s="117" t="s">
        <v>459</v>
      </c>
      <c r="H1807" s="117" t="s">
        <v>3601</v>
      </c>
      <c r="I1807" s="140" t="s">
        <v>3606</v>
      </c>
      <c r="J1807" s="50" t="str">
        <f t="shared" si="28"/>
        <v>14</v>
      </c>
    </row>
    <row r="1808" spans="1:10" ht="15" hidden="1" x14ac:dyDescent="0.2">
      <c r="A1808" s="117">
        <v>21</v>
      </c>
      <c r="B1808" s="117" t="s">
        <v>1964</v>
      </c>
      <c r="C1808" s="128" t="s">
        <v>2402</v>
      </c>
      <c r="D1808" s="129" t="s">
        <v>3943</v>
      </c>
      <c r="E1808" s="117" t="s">
        <v>1965</v>
      </c>
      <c r="F1808" s="117" t="s">
        <v>1928</v>
      </c>
      <c r="G1808" s="117" t="s">
        <v>459</v>
      </c>
      <c r="H1808" s="117" t="s">
        <v>3601</v>
      </c>
      <c r="I1808" s="140"/>
      <c r="J1808" s="50" t="str">
        <f t="shared" si="28"/>
        <v>14</v>
      </c>
    </row>
    <row r="1809" spans="1:10" ht="15" hidden="1" x14ac:dyDescent="0.2">
      <c r="A1809" s="117">
        <v>22</v>
      </c>
      <c r="B1809" s="117" t="s">
        <v>1966</v>
      </c>
      <c r="C1809" s="128" t="s">
        <v>1967</v>
      </c>
      <c r="D1809" s="129" t="s">
        <v>4462</v>
      </c>
      <c r="E1809" s="117" t="s">
        <v>1084</v>
      </c>
      <c r="F1809" s="117" t="s">
        <v>1928</v>
      </c>
      <c r="G1809" s="117" t="s">
        <v>459</v>
      </c>
      <c r="H1809" s="117" t="s">
        <v>3601</v>
      </c>
      <c r="I1809" s="140"/>
      <c r="J1809" s="50" t="str">
        <f t="shared" si="28"/>
        <v>14</v>
      </c>
    </row>
    <row r="1810" spans="1:10" ht="15" hidden="1" x14ac:dyDescent="0.2">
      <c r="A1810" s="117">
        <v>23</v>
      </c>
      <c r="B1810" s="117" t="s">
        <v>1968</v>
      </c>
      <c r="C1810" s="128" t="s">
        <v>370</v>
      </c>
      <c r="D1810" s="129" t="s">
        <v>359</v>
      </c>
      <c r="E1810" s="117" t="s">
        <v>2043</v>
      </c>
      <c r="F1810" s="117" t="s">
        <v>1928</v>
      </c>
      <c r="G1810" s="117" t="s">
        <v>459</v>
      </c>
      <c r="H1810" s="117" t="s">
        <v>410</v>
      </c>
      <c r="I1810" s="140"/>
      <c r="J1810" s="50" t="str">
        <f t="shared" si="28"/>
        <v>14</v>
      </c>
    </row>
    <row r="1811" spans="1:10" ht="15" hidden="1" x14ac:dyDescent="0.2">
      <c r="A1811" s="117">
        <v>24</v>
      </c>
      <c r="B1811" s="117" t="s">
        <v>1969</v>
      </c>
      <c r="C1811" s="128" t="s">
        <v>3583</v>
      </c>
      <c r="D1811" s="129" t="s">
        <v>360</v>
      </c>
      <c r="E1811" s="117" t="s">
        <v>2514</v>
      </c>
      <c r="F1811" s="117" t="s">
        <v>1928</v>
      </c>
      <c r="G1811" s="117" t="s">
        <v>459</v>
      </c>
      <c r="H1811" s="117" t="s">
        <v>3601</v>
      </c>
      <c r="I1811" s="140"/>
      <c r="J1811" s="50" t="str">
        <f t="shared" si="28"/>
        <v>14</v>
      </c>
    </row>
    <row r="1812" spans="1:10" ht="15" hidden="1" x14ac:dyDescent="0.2">
      <c r="A1812" s="117">
        <v>25</v>
      </c>
      <c r="B1812" s="117" t="s">
        <v>1970</v>
      </c>
      <c r="C1812" s="128" t="s">
        <v>1971</v>
      </c>
      <c r="D1812" s="129" t="s">
        <v>655</v>
      </c>
      <c r="E1812" s="117" t="s">
        <v>3870</v>
      </c>
      <c r="F1812" s="117" t="s">
        <v>1928</v>
      </c>
      <c r="G1812" s="117" t="s">
        <v>459</v>
      </c>
      <c r="H1812" s="117" t="s">
        <v>410</v>
      </c>
      <c r="I1812" s="137"/>
      <c r="J1812" s="50" t="str">
        <f t="shared" si="28"/>
        <v>14</v>
      </c>
    </row>
    <row r="1813" spans="1:10" ht="15" hidden="1" x14ac:dyDescent="0.2">
      <c r="A1813" s="117">
        <v>26</v>
      </c>
      <c r="B1813" s="117" t="s">
        <v>1972</v>
      </c>
      <c r="C1813" s="128" t="s">
        <v>656</v>
      </c>
      <c r="D1813" s="129" t="s">
        <v>533</v>
      </c>
      <c r="E1813" s="117" t="s">
        <v>657</v>
      </c>
      <c r="F1813" s="117" t="s">
        <v>1928</v>
      </c>
      <c r="G1813" s="117" t="s">
        <v>459</v>
      </c>
      <c r="H1813" s="117" t="s">
        <v>410</v>
      </c>
      <c r="I1813" s="137"/>
      <c r="J1813" s="50" t="str">
        <f t="shared" si="28"/>
        <v>14</v>
      </c>
    </row>
    <row r="1814" spans="1:10" ht="15" hidden="1" x14ac:dyDescent="0.2">
      <c r="A1814" s="117">
        <v>27</v>
      </c>
      <c r="B1814" s="117" t="s">
        <v>1973</v>
      </c>
      <c r="C1814" s="128" t="s">
        <v>358</v>
      </c>
      <c r="D1814" s="129" t="s">
        <v>373</v>
      </c>
      <c r="E1814" s="117" t="s">
        <v>2525</v>
      </c>
      <c r="F1814" s="117" t="s">
        <v>1928</v>
      </c>
      <c r="G1814" s="117" t="s">
        <v>459</v>
      </c>
      <c r="H1814" s="117" t="s">
        <v>3601</v>
      </c>
      <c r="I1814" s="140"/>
      <c r="J1814" s="50" t="str">
        <f t="shared" si="28"/>
        <v>14</v>
      </c>
    </row>
    <row r="1815" spans="1:10" ht="15" hidden="1" x14ac:dyDescent="0.2">
      <c r="A1815" s="117">
        <v>28</v>
      </c>
      <c r="B1815" s="117" t="s">
        <v>1974</v>
      </c>
      <c r="C1815" s="128" t="s">
        <v>3583</v>
      </c>
      <c r="D1815" s="129" t="s">
        <v>1344</v>
      </c>
      <c r="E1815" s="117" t="s">
        <v>4284</v>
      </c>
      <c r="F1815" s="117" t="s">
        <v>1928</v>
      </c>
      <c r="G1815" s="118" t="s">
        <v>483</v>
      </c>
      <c r="H1815" s="117" t="s">
        <v>3601</v>
      </c>
      <c r="I1815" s="140"/>
      <c r="J1815" s="50" t="str">
        <f t="shared" si="28"/>
        <v>14</v>
      </c>
    </row>
    <row r="1816" spans="1:10" ht="15" hidden="1" x14ac:dyDescent="0.2">
      <c r="A1816" s="117">
        <v>29</v>
      </c>
      <c r="B1816" s="117" t="s">
        <v>1975</v>
      </c>
      <c r="C1816" s="128" t="s">
        <v>1234</v>
      </c>
      <c r="D1816" s="129" t="s">
        <v>3767</v>
      </c>
      <c r="E1816" s="117" t="s">
        <v>478</v>
      </c>
      <c r="F1816" s="117" t="s">
        <v>1928</v>
      </c>
      <c r="G1816" s="117"/>
      <c r="H1816" s="117" t="s">
        <v>3601</v>
      </c>
      <c r="I1816" s="140" t="s">
        <v>3606</v>
      </c>
      <c r="J1816" s="50" t="str">
        <f t="shared" si="28"/>
        <v>14</v>
      </c>
    </row>
    <row r="1817" spans="1:10" ht="15" hidden="1" x14ac:dyDescent="0.2">
      <c r="A1817" s="117">
        <v>30</v>
      </c>
      <c r="B1817" s="117" t="s">
        <v>1976</v>
      </c>
      <c r="C1817" s="128" t="s">
        <v>1977</v>
      </c>
      <c r="D1817" s="129" t="s">
        <v>3767</v>
      </c>
      <c r="E1817" s="117" t="s">
        <v>2076</v>
      </c>
      <c r="F1817" s="117" t="s">
        <v>1928</v>
      </c>
      <c r="G1817" s="117" t="s">
        <v>459</v>
      </c>
      <c r="H1817" s="117" t="s">
        <v>410</v>
      </c>
      <c r="I1817" s="151"/>
      <c r="J1817" s="50" t="str">
        <f t="shared" si="28"/>
        <v>14</v>
      </c>
    </row>
    <row r="1818" spans="1:10" ht="15" hidden="1" x14ac:dyDescent="0.2">
      <c r="A1818" s="117">
        <v>31</v>
      </c>
      <c r="B1818" s="117" t="s">
        <v>1978</v>
      </c>
      <c r="C1818" s="128" t="s">
        <v>2270</v>
      </c>
      <c r="D1818" s="129" t="s">
        <v>688</v>
      </c>
      <c r="E1818" s="117" t="s">
        <v>2162</v>
      </c>
      <c r="F1818" s="117" t="s">
        <v>1928</v>
      </c>
      <c r="G1818" s="117" t="s">
        <v>459</v>
      </c>
      <c r="H1818" s="117" t="s">
        <v>410</v>
      </c>
      <c r="I1818" s="140"/>
      <c r="J1818" s="50" t="str">
        <f t="shared" si="28"/>
        <v>14</v>
      </c>
    </row>
    <row r="1819" spans="1:10" ht="15" hidden="1" x14ac:dyDescent="0.2">
      <c r="A1819" s="67"/>
      <c r="B1819" s="67"/>
      <c r="C1819" s="74"/>
      <c r="D1819" s="75"/>
      <c r="E1819" s="67"/>
      <c r="F1819" s="67"/>
      <c r="G1819" s="67"/>
      <c r="H1819" s="67"/>
      <c r="I1819" s="70"/>
      <c r="J1819" s="50" t="str">
        <f t="shared" si="28"/>
        <v/>
      </c>
    </row>
    <row r="1820" spans="1:10" ht="15" hidden="1" x14ac:dyDescent="0.2">
      <c r="A1820" s="67"/>
      <c r="B1820" s="67"/>
      <c r="C1820" s="74"/>
      <c r="D1820" s="75"/>
      <c r="E1820" s="67"/>
      <c r="F1820" s="67"/>
      <c r="G1820" s="67"/>
      <c r="H1820" s="67"/>
      <c r="I1820" s="68"/>
      <c r="J1820" s="50" t="str">
        <f t="shared" si="28"/>
        <v/>
      </c>
    </row>
    <row r="1821" spans="1:10" ht="15" hidden="1" x14ac:dyDescent="0.2">
      <c r="A1821" s="67"/>
      <c r="B1821" s="67"/>
      <c r="C1821" s="74"/>
      <c r="D1821" s="75"/>
      <c r="E1821" s="67"/>
      <c r="F1821" s="67"/>
      <c r="G1821" s="71"/>
      <c r="H1821" s="67"/>
      <c r="I1821" s="70"/>
      <c r="J1821" s="50" t="str">
        <f t="shared" si="28"/>
        <v/>
      </c>
    </row>
    <row r="1822" spans="1:10" ht="15" hidden="1" x14ac:dyDescent="0.2">
      <c r="A1822" s="67"/>
      <c r="B1822" s="67"/>
      <c r="C1822" s="74"/>
      <c r="D1822" s="75"/>
      <c r="E1822" s="67"/>
      <c r="F1822" s="67"/>
      <c r="G1822" s="67"/>
      <c r="H1822" s="67"/>
      <c r="I1822" s="70"/>
      <c r="J1822" s="50" t="str">
        <f t="shared" si="28"/>
        <v/>
      </c>
    </row>
    <row r="1823" spans="1:10" ht="15" hidden="1" x14ac:dyDescent="0.2">
      <c r="A1823" s="67"/>
      <c r="B1823" s="67"/>
      <c r="C1823" s="74"/>
      <c r="D1823" s="75"/>
      <c r="E1823" s="67"/>
      <c r="F1823" s="67"/>
      <c r="G1823" s="67"/>
      <c r="H1823" s="67"/>
      <c r="I1823" s="70"/>
      <c r="J1823" s="50" t="str">
        <f t="shared" si="28"/>
        <v/>
      </c>
    </row>
    <row r="1824" spans="1:10" ht="15" hidden="1" x14ac:dyDescent="0.2">
      <c r="A1824" s="67"/>
      <c r="B1824" s="67"/>
      <c r="C1824" s="74"/>
      <c r="D1824" s="75"/>
      <c r="E1824" s="67"/>
      <c r="F1824" s="67"/>
      <c r="G1824" s="67"/>
      <c r="H1824" s="67"/>
      <c r="I1824" s="72"/>
      <c r="J1824" s="50" t="str">
        <f t="shared" si="28"/>
        <v/>
      </c>
    </row>
    <row r="1825" spans="1:10" ht="15" hidden="1" x14ac:dyDescent="0.2">
      <c r="A1825" s="67"/>
      <c r="B1825" s="67"/>
      <c r="C1825" s="74"/>
      <c r="D1825" s="75"/>
      <c r="E1825" s="67"/>
      <c r="F1825" s="67"/>
      <c r="G1825" s="67"/>
      <c r="H1825" s="67"/>
      <c r="I1825" s="70"/>
      <c r="J1825" s="50" t="str">
        <f t="shared" si="28"/>
        <v/>
      </c>
    </row>
    <row r="1826" spans="1:10" ht="15" hidden="1" x14ac:dyDescent="0.2">
      <c r="A1826" s="67"/>
      <c r="B1826" s="67"/>
      <c r="C1826" s="74"/>
      <c r="D1826" s="75"/>
      <c r="E1826" s="67"/>
      <c r="F1826" s="67"/>
      <c r="G1826" s="67"/>
      <c r="H1826" s="67"/>
      <c r="I1826" s="68"/>
      <c r="J1826" s="50" t="str">
        <f t="shared" si="28"/>
        <v/>
      </c>
    </row>
    <row r="1827" spans="1:10" ht="15" hidden="1" x14ac:dyDescent="0.2">
      <c r="A1827" s="67"/>
      <c r="B1827" s="67"/>
      <c r="C1827" s="74"/>
      <c r="D1827" s="75"/>
      <c r="E1827" s="67"/>
      <c r="F1827" s="67"/>
      <c r="G1827" s="67"/>
      <c r="H1827" s="67"/>
      <c r="I1827" s="70"/>
      <c r="J1827" s="50" t="str">
        <f t="shared" si="28"/>
        <v/>
      </c>
    </row>
    <row r="1828" spans="1:10" ht="15" hidden="1" x14ac:dyDescent="0.2">
      <c r="A1828" s="67"/>
      <c r="B1828" s="67"/>
      <c r="C1828" s="74"/>
      <c r="D1828" s="75"/>
      <c r="E1828" s="67"/>
      <c r="F1828" s="67"/>
      <c r="G1828" s="67"/>
      <c r="H1828" s="67"/>
      <c r="I1828" s="70"/>
      <c r="J1828" s="50" t="str">
        <f t="shared" si="28"/>
        <v/>
      </c>
    </row>
    <row r="1829" spans="1:10" ht="15" hidden="1" x14ac:dyDescent="0.2">
      <c r="A1829" s="67"/>
      <c r="B1829" s="67"/>
      <c r="C1829" s="74"/>
      <c r="D1829" s="75"/>
      <c r="E1829" s="67"/>
      <c r="F1829" s="67"/>
      <c r="G1829" s="67"/>
      <c r="H1829" s="67"/>
      <c r="I1829" s="70"/>
      <c r="J1829" s="50" t="str">
        <f t="shared" si="28"/>
        <v/>
      </c>
    </row>
    <row r="1830" spans="1:10" ht="15" hidden="1" x14ac:dyDescent="0.2">
      <c r="A1830" s="67"/>
      <c r="B1830" s="67"/>
      <c r="C1830" s="74"/>
      <c r="D1830" s="75"/>
      <c r="E1830" s="67"/>
      <c r="F1830" s="67"/>
      <c r="G1830" s="67"/>
      <c r="H1830" s="67"/>
      <c r="I1830" s="70"/>
      <c r="J1830" s="50" t="str">
        <f t="shared" si="28"/>
        <v/>
      </c>
    </row>
    <row r="1831" spans="1:10" ht="15" hidden="1" x14ac:dyDescent="0.2">
      <c r="A1831" s="67"/>
      <c r="B1831" s="67"/>
      <c r="C1831" s="74"/>
      <c r="D1831" s="75"/>
      <c r="E1831" s="67"/>
      <c r="F1831" s="67"/>
      <c r="G1831" s="67"/>
      <c r="H1831" s="67"/>
      <c r="I1831" s="72"/>
      <c r="J1831" s="50" t="str">
        <f t="shared" si="28"/>
        <v/>
      </c>
    </row>
    <row r="1832" spans="1:10" ht="15" hidden="1" x14ac:dyDescent="0.2">
      <c r="A1832" s="67"/>
      <c r="B1832" s="67"/>
      <c r="C1832" s="74"/>
      <c r="D1832" s="75"/>
      <c r="E1832" s="67"/>
      <c r="F1832" s="67"/>
      <c r="G1832" s="67"/>
      <c r="H1832" s="67"/>
      <c r="I1832" s="68"/>
      <c r="J1832" s="50" t="str">
        <f t="shared" si="28"/>
        <v/>
      </c>
    </row>
    <row r="1833" spans="1:10" ht="15" hidden="1" x14ac:dyDescent="0.2">
      <c r="A1833" s="67"/>
      <c r="B1833" s="67"/>
      <c r="C1833" s="74"/>
      <c r="D1833" s="75"/>
      <c r="E1833" s="67"/>
      <c r="F1833" s="67"/>
      <c r="G1833" s="67"/>
      <c r="H1833" s="67"/>
      <c r="I1833" s="68"/>
      <c r="J1833" s="50" t="str">
        <f t="shared" si="28"/>
        <v/>
      </c>
    </row>
    <row r="1834" spans="1:10" ht="15" hidden="1" x14ac:dyDescent="0.2">
      <c r="A1834" s="67"/>
      <c r="B1834" s="67"/>
      <c r="C1834" s="74"/>
      <c r="D1834" s="75"/>
      <c r="E1834" s="67"/>
      <c r="F1834" s="67"/>
      <c r="G1834" s="67"/>
      <c r="H1834" s="67"/>
      <c r="I1834" s="68"/>
      <c r="J1834" s="50" t="str">
        <f t="shared" si="28"/>
        <v/>
      </c>
    </row>
    <row r="1835" spans="1:10" ht="15" hidden="1" x14ac:dyDescent="0.2">
      <c r="A1835" s="67"/>
      <c r="B1835" s="67"/>
      <c r="C1835" s="74"/>
      <c r="D1835" s="75"/>
      <c r="E1835" s="67"/>
      <c r="F1835" s="67"/>
      <c r="G1835" s="67"/>
      <c r="H1835" s="67"/>
      <c r="I1835" s="70"/>
      <c r="J1835" s="50" t="str">
        <f t="shared" si="28"/>
        <v/>
      </c>
    </row>
    <row r="1836" spans="1:10" ht="15" hidden="1" x14ac:dyDescent="0.2">
      <c r="A1836" s="67"/>
      <c r="B1836" s="67"/>
      <c r="C1836" s="74"/>
      <c r="D1836" s="75"/>
      <c r="E1836" s="67"/>
      <c r="F1836" s="67"/>
      <c r="G1836" s="67"/>
      <c r="H1836" s="67"/>
      <c r="I1836" s="70"/>
      <c r="J1836" s="50" t="str">
        <f t="shared" si="28"/>
        <v/>
      </c>
    </row>
    <row r="1837" spans="1:10" ht="15" hidden="1" x14ac:dyDescent="0.2">
      <c r="A1837" s="67"/>
      <c r="B1837" s="67"/>
      <c r="C1837" s="74"/>
      <c r="D1837" s="75"/>
      <c r="E1837" s="67"/>
      <c r="F1837" s="67"/>
      <c r="G1837" s="67"/>
      <c r="H1837" s="67"/>
      <c r="I1837" s="70"/>
      <c r="J1837" s="50" t="str">
        <f t="shared" si="28"/>
        <v/>
      </c>
    </row>
    <row r="1838" spans="1:10" ht="15" hidden="1" x14ac:dyDescent="0.2">
      <c r="A1838" s="67"/>
      <c r="B1838" s="73"/>
      <c r="C1838" s="74"/>
      <c r="D1838" s="75"/>
      <c r="E1838" s="67"/>
      <c r="F1838" s="67"/>
      <c r="G1838" s="67"/>
      <c r="H1838" s="67"/>
      <c r="I1838" s="68"/>
      <c r="J1838" s="50" t="str">
        <f t="shared" si="28"/>
        <v/>
      </c>
    </row>
    <row r="1839" spans="1:10" ht="15" hidden="1" x14ac:dyDescent="0.2">
      <c r="A1839" s="67"/>
      <c r="B1839" s="67"/>
      <c r="C1839" s="74"/>
      <c r="D1839" s="75"/>
      <c r="E1839" s="67"/>
      <c r="F1839" s="67"/>
      <c r="G1839" s="67"/>
      <c r="H1839" s="67"/>
      <c r="I1839" s="70"/>
      <c r="J1839" s="50" t="str">
        <f t="shared" si="28"/>
        <v/>
      </c>
    </row>
    <row r="1840" spans="1:10" ht="15" hidden="1" x14ac:dyDescent="0.2">
      <c r="A1840" s="67"/>
      <c r="B1840" s="67"/>
      <c r="C1840" s="74"/>
      <c r="D1840" s="75"/>
      <c r="E1840" s="67"/>
      <c r="F1840" s="67"/>
      <c r="G1840" s="67"/>
      <c r="H1840" s="67"/>
      <c r="I1840" s="69"/>
      <c r="J1840" s="50" t="str">
        <f t="shared" si="28"/>
        <v/>
      </c>
    </row>
    <row r="1841" spans="1:10" ht="15" hidden="1" x14ac:dyDescent="0.2">
      <c r="A1841" s="67"/>
      <c r="B1841" s="67"/>
      <c r="C1841" s="74"/>
      <c r="D1841" s="75"/>
      <c r="E1841" s="67"/>
      <c r="F1841" s="67"/>
      <c r="G1841" s="67"/>
      <c r="H1841" s="67"/>
      <c r="I1841" s="68"/>
      <c r="J1841" s="50" t="str">
        <f t="shared" si="28"/>
        <v/>
      </c>
    </row>
    <row r="1842" spans="1:10" ht="15" hidden="1" x14ac:dyDescent="0.2">
      <c r="A1842" s="67"/>
      <c r="B1842" s="67"/>
      <c r="C1842" s="74"/>
      <c r="D1842" s="75"/>
      <c r="E1842" s="67"/>
      <c r="F1842" s="67"/>
      <c r="G1842" s="67"/>
      <c r="H1842" s="67"/>
      <c r="I1842" s="70"/>
      <c r="J1842" s="50" t="str">
        <f t="shared" si="28"/>
        <v/>
      </c>
    </row>
    <row r="1843" spans="1:10" ht="15" hidden="1" x14ac:dyDescent="0.2">
      <c r="A1843" s="67"/>
      <c r="B1843" s="67"/>
      <c r="C1843" s="74"/>
      <c r="D1843" s="75"/>
      <c r="E1843" s="67"/>
      <c r="F1843" s="67"/>
      <c r="G1843" s="67"/>
      <c r="H1843" s="67"/>
      <c r="I1843" s="70"/>
      <c r="J1843" s="50" t="str">
        <f t="shared" si="28"/>
        <v/>
      </c>
    </row>
    <row r="1844" spans="1:10" ht="15" hidden="1" x14ac:dyDescent="0.2">
      <c r="A1844" s="67"/>
      <c r="B1844" s="67"/>
      <c r="C1844" s="74"/>
      <c r="D1844" s="75"/>
      <c r="E1844" s="67"/>
      <c r="F1844" s="67"/>
      <c r="G1844" s="71"/>
      <c r="H1844" s="67"/>
      <c r="I1844" s="70"/>
      <c r="J1844" s="50" t="str">
        <f t="shared" si="28"/>
        <v/>
      </c>
    </row>
    <row r="1845" spans="1:10" ht="15" hidden="1" x14ac:dyDescent="0.2">
      <c r="A1845" s="67"/>
      <c r="B1845" s="67"/>
      <c r="C1845" s="74"/>
      <c r="D1845" s="75"/>
      <c r="E1845" s="67"/>
      <c r="F1845" s="67"/>
      <c r="G1845" s="67"/>
      <c r="H1845" s="67"/>
      <c r="I1845" s="70"/>
      <c r="J1845" s="50" t="str">
        <f t="shared" si="28"/>
        <v/>
      </c>
    </row>
    <row r="1846" spans="1:10" ht="15" hidden="1" x14ac:dyDescent="0.2">
      <c r="A1846" s="67"/>
      <c r="B1846" s="67"/>
      <c r="C1846" s="74"/>
      <c r="D1846" s="75"/>
      <c r="E1846" s="67"/>
      <c r="F1846" s="67"/>
      <c r="G1846" s="67"/>
      <c r="H1846" s="67"/>
      <c r="I1846" s="70"/>
      <c r="J1846" s="50" t="str">
        <f t="shared" si="28"/>
        <v/>
      </c>
    </row>
    <row r="1847" spans="1:10" ht="15" hidden="1" x14ac:dyDescent="0.2">
      <c r="A1847" s="67"/>
      <c r="B1847" s="67"/>
      <c r="C1847" s="74"/>
      <c r="D1847" s="75"/>
      <c r="E1847" s="67"/>
      <c r="F1847" s="67"/>
      <c r="G1847" s="67"/>
      <c r="H1847" s="67"/>
      <c r="I1847" s="70"/>
      <c r="J1847" s="50" t="str">
        <f t="shared" si="28"/>
        <v/>
      </c>
    </row>
    <row r="1848" spans="1:10" ht="15" hidden="1" x14ac:dyDescent="0.2">
      <c r="A1848" s="67"/>
      <c r="B1848" s="67"/>
      <c r="C1848" s="74"/>
      <c r="D1848" s="75"/>
      <c r="E1848" s="67"/>
      <c r="F1848" s="67"/>
      <c r="G1848" s="67"/>
      <c r="H1848" s="67"/>
      <c r="I1848" s="68"/>
      <c r="J1848" s="50" t="str">
        <f t="shared" si="28"/>
        <v/>
      </c>
    </row>
    <row r="1849" spans="1:10" ht="15" hidden="1" x14ac:dyDescent="0.2">
      <c r="A1849" s="67"/>
      <c r="B1849" s="67"/>
      <c r="C1849" s="74"/>
      <c r="D1849" s="75"/>
      <c r="E1849" s="67"/>
      <c r="F1849" s="67"/>
      <c r="G1849" s="67"/>
      <c r="H1849" s="67"/>
      <c r="I1849" s="70"/>
      <c r="J1849" s="50" t="str">
        <f t="shared" si="28"/>
        <v/>
      </c>
    </row>
    <row r="1850" spans="1:10" ht="15" hidden="1" x14ac:dyDescent="0.2">
      <c r="A1850" s="67"/>
      <c r="B1850" s="67"/>
      <c r="C1850" s="74"/>
      <c r="D1850" s="75"/>
      <c r="E1850" s="67"/>
      <c r="F1850" s="67"/>
      <c r="G1850" s="67"/>
      <c r="H1850" s="67"/>
      <c r="I1850" s="70"/>
      <c r="J1850" s="50" t="str">
        <f t="shared" si="28"/>
        <v/>
      </c>
    </row>
    <row r="1851" spans="1:10" ht="15" hidden="1" x14ac:dyDescent="0.2">
      <c r="A1851" s="67"/>
      <c r="B1851" s="67"/>
      <c r="C1851" s="74"/>
      <c r="D1851" s="75"/>
      <c r="E1851" s="67"/>
      <c r="F1851" s="67"/>
      <c r="G1851" s="67"/>
      <c r="H1851" s="67"/>
      <c r="I1851" s="70"/>
      <c r="J1851" s="50" t="str">
        <f t="shared" si="28"/>
        <v/>
      </c>
    </row>
    <row r="1852" spans="1:10" ht="15" hidden="1" x14ac:dyDescent="0.2">
      <c r="A1852" s="67"/>
      <c r="B1852" s="67"/>
      <c r="C1852" s="74"/>
      <c r="D1852" s="75"/>
      <c r="E1852" s="67"/>
      <c r="F1852" s="67"/>
      <c r="G1852" s="67"/>
      <c r="H1852" s="67"/>
      <c r="I1852" s="70"/>
      <c r="J1852" s="50" t="str">
        <f t="shared" si="28"/>
        <v/>
      </c>
    </row>
    <row r="1853" spans="1:10" ht="15" hidden="1" x14ac:dyDescent="0.2">
      <c r="A1853" s="67"/>
      <c r="B1853" s="67"/>
      <c r="C1853" s="74"/>
      <c r="D1853" s="75"/>
      <c r="E1853" s="67"/>
      <c r="F1853" s="67"/>
      <c r="G1853" s="67"/>
      <c r="H1853" s="67"/>
      <c r="I1853" s="70"/>
      <c r="J1853" s="50" t="str">
        <f t="shared" si="28"/>
        <v/>
      </c>
    </row>
    <row r="1854" spans="1:10" ht="15" hidden="1" x14ac:dyDescent="0.2">
      <c r="A1854" s="67"/>
      <c r="B1854" s="73"/>
      <c r="C1854" s="74"/>
      <c r="D1854" s="75"/>
      <c r="E1854" s="67"/>
      <c r="F1854" s="67"/>
      <c r="G1854" s="67"/>
      <c r="H1854" s="67"/>
      <c r="I1854" s="68"/>
      <c r="J1854" s="50" t="str">
        <f t="shared" si="28"/>
        <v/>
      </c>
    </row>
    <row r="1855" spans="1:10" ht="15" hidden="1" x14ac:dyDescent="0.2">
      <c r="A1855" s="67"/>
      <c r="B1855" s="67"/>
      <c r="C1855" s="74"/>
      <c r="D1855" s="75"/>
      <c r="E1855" s="67"/>
      <c r="F1855" s="67"/>
      <c r="G1855" s="67"/>
      <c r="H1855" s="67"/>
      <c r="I1855" s="70"/>
      <c r="J1855" s="50" t="str">
        <f t="shared" si="28"/>
        <v/>
      </c>
    </row>
    <row r="1856" spans="1:10" ht="15" hidden="1" x14ac:dyDescent="0.2">
      <c r="A1856" s="67"/>
      <c r="B1856" s="67"/>
      <c r="C1856" s="74"/>
      <c r="D1856" s="75"/>
      <c r="E1856" s="67"/>
      <c r="F1856" s="67"/>
      <c r="G1856" s="67"/>
      <c r="H1856" s="67"/>
      <c r="I1856" s="69"/>
      <c r="J1856" s="50" t="str">
        <f t="shared" si="28"/>
        <v/>
      </c>
    </row>
    <row r="1857" spans="1:10" ht="15" hidden="1" x14ac:dyDescent="0.2">
      <c r="A1857" s="67"/>
      <c r="B1857" s="67"/>
      <c r="C1857" s="74"/>
      <c r="D1857" s="75"/>
      <c r="E1857" s="67"/>
      <c r="F1857" s="67"/>
      <c r="G1857" s="67"/>
      <c r="H1857" s="67"/>
      <c r="I1857" s="68"/>
      <c r="J1857" s="50" t="str">
        <f t="shared" si="28"/>
        <v/>
      </c>
    </row>
    <row r="1858" spans="1:10" ht="15" hidden="1" x14ac:dyDescent="0.2">
      <c r="A1858" s="67"/>
      <c r="B1858" s="67"/>
      <c r="C1858" s="74"/>
      <c r="D1858" s="75"/>
      <c r="E1858" s="67"/>
      <c r="F1858" s="67"/>
      <c r="G1858" s="67"/>
      <c r="H1858" s="67"/>
      <c r="I1858" s="70"/>
      <c r="J1858" s="50" t="str">
        <f t="shared" si="28"/>
        <v/>
      </c>
    </row>
    <row r="1859" spans="1:10" ht="15" hidden="1" x14ac:dyDescent="0.2">
      <c r="A1859" s="67"/>
      <c r="B1859" s="67"/>
      <c r="C1859" s="74"/>
      <c r="D1859" s="75"/>
      <c r="E1859" s="67"/>
      <c r="F1859" s="67"/>
      <c r="G1859" s="67"/>
      <c r="H1859" s="67"/>
      <c r="I1859" s="70"/>
      <c r="J1859" s="50" t="str">
        <f t="shared" ref="J1859:J1875" si="29">LEFT(F1859,2)</f>
        <v/>
      </c>
    </row>
    <row r="1860" spans="1:10" ht="15" hidden="1" x14ac:dyDescent="0.2">
      <c r="A1860" s="67"/>
      <c r="B1860" s="67"/>
      <c r="C1860" s="74"/>
      <c r="D1860" s="75"/>
      <c r="E1860" s="67"/>
      <c r="F1860" s="67"/>
      <c r="G1860" s="67"/>
      <c r="H1860" s="67"/>
      <c r="I1860" s="70"/>
      <c r="J1860" s="50" t="str">
        <f t="shared" si="29"/>
        <v/>
      </c>
    </row>
    <row r="1861" spans="1:10" ht="15" hidden="1" x14ac:dyDescent="0.2">
      <c r="A1861" s="67"/>
      <c r="B1861" s="67"/>
      <c r="C1861" s="74"/>
      <c r="D1861" s="75"/>
      <c r="E1861" s="67"/>
      <c r="F1861" s="67"/>
      <c r="G1861" s="67"/>
      <c r="H1861" s="67"/>
      <c r="I1861" s="70"/>
      <c r="J1861" s="50" t="str">
        <f t="shared" si="29"/>
        <v/>
      </c>
    </row>
    <row r="1862" spans="1:10" ht="15" hidden="1" x14ac:dyDescent="0.2">
      <c r="A1862" s="67"/>
      <c r="B1862" s="67"/>
      <c r="C1862" s="74"/>
      <c r="D1862" s="75"/>
      <c r="E1862" s="67"/>
      <c r="F1862" s="67"/>
      <c r="G1862" s="67"/>
      <c r="H1862" s="67"/>
      <c r="I1862" s="70"/>
      <c r="J1862" s="50" t="str">
        <f t="shared" si="29"/>
        <v/>
      </c>
    </row>
    <row r="1863" spans="1:10" ht="15" hidden="1" x14ac:dyDescent="0.2">
      <c r="A1863" s="67"/>
      <c r="B1863" s="67"/>
      <c r="C1863" s="74"/>
      <c r="D1863" s="75"/>
      <c r="E1863" s="67"/>
      <c r="F1863" s="67"/>
      <c r="G1863" s="71"/>
      <c r="H1863" s="67"/>
      <c r="I1863" s="70"/>
      <c r="J1863" s="50" t="str">
        <f t="shared" si="29"/>
        <v/>
      </c>
    </row>
    <row r="1864" spans="1:10" ht="15" hidden="1" x14ac:dyDescent="0.2">
      <c r="A1864" s="67"/>
      <c r="B1864" s="67"/>
      <c r="C1864" s="74"/>
      <c r="D1864" s="75"/>
      <c r="E1864" s="67"/>
      <c r="F1864" s="67"/>
      <c r="G1864" s="67"/>
      <c r="H1864" s="67"/>
      <c r="I1864" s="70"/>
      <c r="J1864" s="50" t="str">
        <f t="shared" si="29"/>
        <v/>
      </c>
    </row>
    <row r="1865" spans="1:10" ht="15" hidden="1" x14ac:dyDescent="0.2">
      <c r="A1865" s="67"/>
      <c r="B1865" s="67"/>
      <c r="C1865" s="74"/>
      <c r="D1865" s="75"/>
      <c r="E1865" s="67"/>
      <c r="F1865" s="67"/>
      <c r="G1865" s="67"/>
      <c r="H1865" s="67"/>
      <c r="I1865" s="70"/>
      <c r="J1865" s="50" t="str">
        <f t="shared" si="29"/>
        <v/>
      </c>
    </row>
    <row r="1866" spans="1:10" ht="15" hidden="1" x14ac:dyDescent="0.2">
      <c r="A1866" s="67"/>
      <c r="B1866" s="67"/>
      <c r="C1866" s="74"/>
      <c r="D1866" s="75"/>
      <c r="E1866" s="67"/>
      <c r="F1866" s="67"/>
      <c r="G1866" s="67"/>
      <c r="H1866" s="67"/>
      <c r="I1866" s="70"/>
      <c r="J1866" s="50" t="str">
        <f t="shared" si="29"/>
        <v/>
      </c>
    </row>
    <row r="1867" spans="1:10" ht="15" hidden="1" x14ac:dyDescent="0.2">
      <c r="A1867" s="67"/>
      <c r="B1867" s="67"/>
      <c r="C1867" s="74"/>
      <c r="D1867" s="75"/>
      <c r="E1867" s="67"/>
      <c r="F1867" s="67"/>
      <c r="G1867" s="67"/>
      <c r="H1867" s="67"/>
      <c r="I1867" s="70"/>
      <c r="J1867" s="50" t="str">
        <f t="shared" si="29"/>
        <v/>
      </c>
    </row>
    <row r="1868" spans="1:10" ht="15" hidden="1" x14ac:dyDescent="0.2">
      <c r="A1868" s="67"/>
      <c r="B1868" s="67"/>
      <c r="C1868" s="74"/>
      <c r="D1868" s="75"/>
      <c r="E1868" s="67"/>
      <c r="F1868" s="67"/>
      <c r="G1868" s="67"/>
      <c r="H1868" s="67"/>
      <c r="I1868" s="70"/>
      <c r="J1868" s="50" t="str">
        <f t="shared" si="29"/>
        <v/>
      </c>
    </row>
    <row r="1869" spans="1:10" ht="15" hidden="1" x14ac:dyDescent="0.2">
      <c r="A1869" s="67"/>
      <c r="B1869" s="67"/>
      <c r="C1869" s="74"/>
      <c r="D1869" s="75"/>
      <c r="E1869" s="67"/>
      <c r="F1869" s="67"/>
      <c r="G1869" s="67"/>
      <c r="H1869" s="67"/>
      <c r="I1869" s="68"/>
      <c r="J1869" s="50" t="str">
        <f t="shared" si="29"/>
        <v/>
      </c>
    </row>
    <row r="1870" spans="1:10" ht="15" hidden="1" x14ac:dyDescent="0.2">
      <c r="A1870" s="67"/>
      <c r="B1870" s="67"/>
      <c r="C1870" s="74"/>
      <c r="D1870" s="75"/>
      <c r="E1870" s="67"/>
      <c r="F1870" s="67"/>
      <c r="G1870" s="67"/>
      <c r="H1870" s="67"/>
      <c r="I1870" s="68"/>
      <c r="J1870" s="50" t="str">
        <f t="shared" si="29"/>
        <v/>
      </c>
    </row>
    <row r="1871" spans="1:10" ht="15" hidden="1" x14ac:dyDescent="0.2">
      <c r="A1871" s="67"/>
      <c r="B1871" s="67"/>
      <c r="C1871" s="74"/>
      <c r="D1871" s="75"/>
      <c r="E1871" s="67"/>
      <c r="F1871" s="67"/>
      <c r="G1871" s="67"/>
      <c r="H1871" s="67"/>
      <c r="I1871" s="70"/>
      <c r="J1871" s="50" t="str">
        <f t="shared" si="29"/>
        <v/>
      </c>
    </row>
    <row r="1872" spans="1:10" ht="15" hidden="1" x14ac:dyDescent="0.2">
      <c r="A1872" s="67"/>
      <c r="B1872" s="67"/>
      <c r="C1872" s="74"/>
      <c r="D1872" s="75"/>
      <c r="E1872" s="67"/>
      <c r="F1872" s="67"/>
      <c r="G1872" s="71"/>
      <c r="H1872" s="67"/>
      <c r="I1872" s="70"/>
      <c r="J1872" s="50" t="str">
        <f t="shared" si="29"/>
        <v/>
      </c>
    </row>
    <row r="1873" spans="1:10" ht="15" hidden="1" x14ac:dyDescent="0.2">
      <c r="A1873" s="67"/>
      <c r="B1873" s="67"/>
      <c r="C1873" s="74"/>
      <c r="D1873" s="75"/>
      <c r="E1873" s="67"/>
      <c r="F1873" s="67"/>
      <c r="G1873" s="67"/>
      <c r="H1873" s="67"/>
      <c r="I1873" s="70"/>
      <c r="J1873" s="50" t="str">
        <f t="shared" si="29"/>
        <v/>
      </c>
    </row>
    <row r="1874" spans="1:10" ht="15" hidden="1" x14ac:dyDescent="0.2">
      <c r="A1874" s="67"/>
      <c r="B1874" s="67"/>
      <c r="C1874" s="74"/>
      <c r="D1874" s="75"/>
      <c r="E1874" s="67"/>
      <c r="F1874" s="67"/>
      <c r="G1874" s="67"/>
      <c r="H1874" s="67"/>
      <c r="I1874" s="70"/>
      <c r="J1874" s="50" t="str">
        <f t="shared" si="29"/>
        <v/>
      </c>
    </row>
    <row r="1875" spans="1:10" ht="15" hidden="1" x14ac:dyDescent="0.2">
      <c r="A1875" s="67"/>
      <c r="B1875" s="67"/>
      <c r="C1875" s="74"/>
      <c r="D1875" s="75"/>
      <c r="E1875" s="67"/>
      <c r="F1875" s="67"/>
      <c r="G1875" s="67"/>
      <c r="H1875" s="67"/>
      <c r="I1875" s="70"/>
      <c r="J1875" s="50" t="str">
        <f t="shared" si="29"/>
        <v/>
      </c>
    </row>
  </sheetData>
  <sheetProtection autoFilter="0"/>
  <autoFilter ref="A1:H1875">
    <filterColumn colId="5">
      <filters>
        <filter val="14CĐ-ĐT2"/>
      </filters>
    </filterColumn>
  </autoFilter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opLeftCell="A16" zoomScale="85" zoomScaleNormal="85" workbookViewId="0">
      <selection activeCell="H42" sqref="H42"/>
    </sheetView>
  </sheetViews>
  <sheetFormatPr defaultColWidth="6" defaultRowHeight="12.75" x14ac:dyDescent="0.2"/>
  <cols>
    <col min="1" max="1" width="3.85546875" style="35" bestFit="1" customWidth="1"/>
    <col min="2" max="2" width="13.5703125" style="35" bestFit="1" customWidth="1"/>
    <col min="3" max="3" width="19.140625" style="35" bestFit="1" customWidth="1"/>
    <col min="4" max="4" width="8.140625" style="35" bestFit="1" customWidth="1"/>
    <col min="5" max="5" width="6" style="35" bestFit="1" customWidth="1"/>
    <col min="6" max="7" width="6.5703125" style="35" bestFit="1" customWidth="1"/>
    <col min="8" max="8" width="6.7109375" style="35" bestFit="1" customWidth="1"/>
    <col min="9" max="9" width="7.85546875" style="35" bestFit="1" customWidth="1"/>
    <col min="10" max="10" width="6.7109375" style="35" bestFit="1" customWidth="1"/>
    <col min="11" max="11" width="6.5703125" style="35" bestFit="1" customWidth="1"/>
    <col min="12" max="12" width="6.7109375" style="35" bestFit="1" customWidth="1"/>
    <col min="13" max="13" width="8.42578125" style="35" bestFit="1" customWidth="1"/>
    <col min="14" max="14" width="8.42578125" style="4" bestFit="1" customWidth="1"/>
    <col min="15" max="15" width="7.85546875" style="35" hidden="1" customWidth="1"/>
    <col min="16" max="16" width="5.5703125" style="4" customWidth="1"/>
    <col min="17" max="17" width="6" style="35" customWidth="1"/>
    <col min="18" max="16384" width="6" style="35"/>
  </cols>
  <sheetData>
    <row r="1" spans="1:16" s="2" customFormat="1" ht="15" x14ac:dyDescent="0.25">
      <c r="A1" s="226" t="s">
        <v>1672</v>
      </c>
      <c r="B1" s="226"/>
      <c r="C1" s="226"/>
      <c r="D1" s="226"/>
      <c r="E1" s="226"/>
      <c r="F1" s="226"/>
      <c r="G1" s="227" t="s">
        <v>1673</v>
      </c>
      <c r="H1" s="227"/>
      <c r="I1" s="227"/>
      <c r="J1" s="227"/>
      <c r="K1" s="227"/>
      <c r="L1" s="227"/>
      <c r="M1" s="227"/>
      <c r="N1" s="227"/>
      <c r="O1" s="227"/>
    </row>
    <row r="2" spans="1:16" s="2" customFormat="1" ht="14.25" x14ac:dyDescent="0.2">
      <c r="A2" s="227" t="s">
        <v>1674</v>
      </c>
      <c r="B2" s="227"/>
      <c r="C2" s="227"/>
      <c r="D2" s="227"/>
      <c r="E2" s="227"/>
      <c r="F2" s="227"/>
      <c r="G2" s="227" t="s">
        <v>1675</v>
      </c>
      <c r="H2" s="227"/>
      <c r="I2" s="227"/>
      <c r="J2" s="227"/>
      <c r="K2" s="227"/>
      <c r="L2" s="227"/>
      <c r="M2" s="227"/>
      <c r="N2" s="227"/>
      <c r="O2" s="227"/>
    </row>
    <row r="3" spans="1:16" s="2" customFormat="1" ht="15.75" x14ac:dyDescent="0.25">
      <c r="A3" s="237" t="s">
        <v>1676</v>
      </c>
      <c r="B3" s="237"/>
      <c r="C3" s="237"/>
      <c r="D3" s="237"/>
      <c r="E3" s="237"/>
      <c r="F3" s="237"/>
      <c r="G3" s="238" t="s">
        <v>1676</v>
      </c>
      <c r="H3" s="238"/>
      <c r="I3" s="238"/>
      <c r="J3" s="238"/>
      <c r="K3" s="238"/>
      <c r="L3" s="238"/>
      <c r="M3" s="238"/>
      <c r="N3" s="238"/>
      <c r="O3" s="238"/>
    </row>
    <row r="4" spans="1:16" ht="18.75" x14ac:dyDescent="0.3">
      <c r="A4" s="220" t="s">
        <v>377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59"/>
    </row>
    <row r="5" spans="1:16" ht="18.75" x14ac:dyDescent="0.3">
      <c r="A5" s="221" t="str">
        <f>IF(OR(J91="",J6="",C6=""),"Điểm tổng kết chỉ hiển thị sau khi nhập tên HỌC PHẦN, Số tính chỉ và Họ tên giảng viên đầy đủ","")</f>
        <v/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59"/>
    </row>
    <row r="6" spans="1:16" s="38" customFormat="1" ht="15" x14ac:dyDescent="0.25">
      <c r="B6" s="39" t="s">
        <v>378</v>
      </c>
      <c r="C6" s="240" t="s">
        <v>1692</v>
      </c>
      <c r="D6" s="240"/>
      <c r="E6" s="240"/>
      <c r="F6" s="240"/>
      <c r="H6" s="232" t="s">
        <v>398</v>
      </c>
      <c r="I6" s="232"/>
      <c r="J6" s="40">
        <v>5</v>
      </c>
      <c r="K6" s="39" t="s">
        <v>880</v>
      </c>
      <c r="L6" s="225" t="str">
        <f>IF(B11="","",IF(ISNA(VLOOKUP(B11,'DS LOP CAO DANG'!$B$2:$F$2157,5,FALSE))=TRUE,"",VLOOKUP(B11,'DS LOP CAO DANG'!$B$2:$F$2157,5,FALSE)))</f>
        <v>14CĐ-ĐT2</v>
      </c>
      <c r="M6" s="225"/>
      <c r="N6" s="225"/>
    </row>
    <row r="7" spans="1:16" s="41" customFormat="1" ht="15" x14ac:dyDescent="0.25">
      <c r="C7" s="42" t="s">
        <v>379</v>
      </c>
      <c r="D7" s="43" t="s">
        <v>380</v>
      </c>
      <c r="E7" s="44"/>
      <c r="G7" s="229" t="s">
        <v>381</v>
      </c>
      <c r="H7" s="229"/>
      <c r="I7" s="229"/>
      <c r="J7" s="230" t="s">
        <v>4463</v>
      </c>
      <c r="K7" s="230"/>
      <c r="L7" s="230"/>
      <c r="O7" s="45"/>
      <c r="P7" s="45"/>
    </row>
    <row r="8" spans="1:16" s="38" customFormat="1" ht="15" x14ac:dyDescent="0.25">
      <c r="A8" s="231" t="s">
        <v>383</v>
      </c>
      <c r="B8" s="231" t="s">
        <v>881</v>
      </c>
      <c r="C8" s="231" t="s">
        <v>882</v>
      </c>
      <c r="D8" s="231"/>
      <c r="E8" s="231" t="s">
        <v>387</v>
      </c>
      <c r="F8" s="223" t="s">
        <v>390</v>
      </c>
      <c r="G8" s="223" t="s">
        <v>391</v>
      </c>
      <c r="H8" s="223" t="s">
        <v>392</v>
      </c>
      <c r="I8" s="223" t="s">
        <v>393</v>
      </c>
      <c r="J8" s="223" t="s">
        <v>394</v>
      </c>
      <c r="K8" s="223" t="s">
        <v>395</v>
      </c>
      <c r="L8" s="223" t="s">
        <v>396</v>
      </c>
      <c r="M8" s="223" t="s">
        <v>397</v>
      </c>
      <c r="N8" s="223" t="s">
        <v>389</v>
      </c>
      <c r="O8" s="224" t="s">
        <v>386</v>
      </c>
    </row>
    <row r="9" spans="1:16" s="7" customFormat="1" ht="15" x14ac:dyDescent="0.2">
      <c r="A9" s="231"/>
      <c r="B9" s="231"/>
      <c r="C9" s="231"/>
      <c r="D9" s="231"/>
      <c r="E9" s="231"/>
      <c r="F9" s="223"/>
      <c r="G9" s="223"/>
      <c r="H9" s="223"/>
      <c r="I9" s="223"/>
      <c r="J9" s="223"/>
      <c r="K9" s="223"/>
      <c r="L9" s="223"/>
      <c r="M9" s="223"/>
      <c r="N9" s="223"/>
      <c r="O9" s="224"/>
    </row>
    <row r="10" spans="1:16" s="7" customFormat="1" ht="15" x14ac:dyDescent="0.2">
      <c r="A10" s="231"/>
      <c r="B10" s="231"/>
      <c r="C10" s="231"/>
      <c r="D10" s="231"/>
      <c r="E10" s="231"/>
      <c r="F10" s="228">
        <v>0.2</v>
      </c>
      <c r="G10" s="223"/>
      <c r="H10" s="223"/>
      <c r="I10" s="223"/>
      <c r="J10" s="223"/>
      <c r="K10" s="223"/>
      <c r="L10" s="8">
        <v>0.3</v>
      </c>
      <c r="M10" s="8">
        <v>0.5</v>
      </c>
      <c r="N10" s="223"/>
      <c r="O10" s="224"/>
    </row>
    <row r="11" spans="1:16" ht="15" x14ac:dyDescent="0.25">
      <c r="A11" s="1">
        <f>IF(B11="","",SUBTOTAL(3,$B$11:B11))</f>
        <v>1</v>
      </c>
      <c r="B11" s="155" t="s">
        <v>2166</v>
      </c>
      <c r="C11" s="10" t="str">
        <f>IF(B11="","",IF(ISNA(VLOOKUP($B11,'DS LOP CAO DANG'!$B$2:$D$2157,2,FALSE))=TRUE,"",VLOOKUP($B11,'DS LOP CAO DANG'!$B$2:$D$2157,2,FALSE)))</f>
        <v xml:space="preserve">Phạm Tiến  </v>
      </c>
      <c r="D11" s="11" t="str">
        <f>IF(C11="","",IF(ISNA(VLOOKUP($B11,'DS LOP CAO DANG'!$B$2:$D$2157,3,FALSE))=TRUE,"",VLOOKUP($B11,'DS LOP CAO DANG'!$B$2:$D$2157,3,FALSE)))</f>
        <v>Anh</v>
      </c>
      <c r="E11" s="167"/>
      <c r="F11" s="168"/>
      <c r="G11" s="171">
        <v>7</v>
      </c>
      <c r="H11" s="171">
        <v>5</v>
      </c>
      <c r="I11" s="171"/>
      <c r="J11" s="171">
        <v>0</v>
      </c>
      <c r="K11" s="171"/>
      <c r="L11" s="168">
        <v>8.5</v>
      </c>
      <c r="M11" s="174">
        <v>1.8</v>
      </c>
      <c r="N11" s="9">
        <f>IF(B11="","",IF(OR($C$6="",$J$6="",$L$6="",$J$91=""),"",IF(ISNUMBER(E11)=TRUE,E11,IF(COUNT(F11:M11)=0,"",IF(COUNT(F11:K11)=0,ROUND(0.3*L11+0.5*M11,1),ROUND(0.2*(SUM(F11:K11)/COUNT(F11:K11))+0.3*L11+0.5*M11,1))))))</f>
        <v>4.3</v>
      </c>
      <c r="O11" s="6" t="str">
        <f>IF(B11="","",IF(OR($C$6="",$J$6="",$L$6=""),"",IF(N11="","KXL",IF(N11&lt;4,"Kém",IF(N11&lt;5.4,"TBY",IF(N11&lt;7,"TB",IF(N11&lt;8.4,"Khá","Giỏi")))))))</f>
        <v>TBY</v>
      </c>
      <c r="P11" s="35"/>
    </row>
    <row r="12" spans="1:16" ht="15" x14ac:dyDescent="0.25">
      <c r="A12" s="1">
        <f>IF(B12="","",SUBTOTAL(3,$B$11:B12))</f>
        <v>2</v>
      </c>
      <c r="B12" s="161" t="s">
        <v>2169</v>
      </c>
      <c r="C12" s="10" t="str">
        <f>IF(B12="","",IF(ISNA(VLOOKUP($B12,'DS LOP CAO DANG'!$B$2:$D$2157,2,FALSE))=TRUE,"",VLOOKUP($B12,'DS LOP CAO DANG'!$B$2:$D$2157,2,FALSE)))</f>
        <v>Lê Thanh</v>
      </c>
      <c r="D12" s="11" t="str">
        <f>IF(C12="","",IF(ISNA(VLOOKUP($B12,'DS LOP CAO DANG'!$B$2:$D$2157,3,FALSE))=TRUE,"",VLOOKUP($B12,'DS LOP CAO DANG'!$B$2:$D$2157,3,FALSE)))</f>
        <v>Cảnh</v>
      </c>
      <c r="E12" s="169"/>
      <c r="F12" s="170"/>
      <c r="G12" s="172">
        <v>6</v>
      </c>
      <c r="H12" s="172">
        <v>9</v>
      </c>
      <c r="I12" s="172"/>
      <c r="J12" s="172">
        <v>1</v>
      </c>
      <c r="K12" s="172"/>
      <c r="L12" s="170">
        <v>8</v>
      </c>
      <c r="M12" s="174">
        <v>5.8</v>
      </c>
      <c r="N12" s="9">
        <f t="shared" ref="N12:N75" si="0">IF(B12="","",IF(OR($C$6="",$J$6="",$L$6="",$J$91=""),"",IF(ISNUMBER(E12)=TRUE,E12,IF(COUNT(F12:M12)=0,"",IF(COUNT(F12:K12)=0,ROUND(0.3*L12+0.5*M12,1),ROUND(0.2*(SUM(F12:K12)/COUNT(F12:K12))+0.3*L12+0.5*M12,1))))))</f>
        <v>6.4</v>
      </c>
      <c r="O12" s="6" t="str">
        <f t="shared" ref="O12:O75" si="1">IF(B12="","",IF(OR($C$6="",$J$6="",$L$6=""),"",IF(N12="","KXL",IF(N12&lt;4,"Kém",IF(N12&lt;5.4,"TBY",IF(N12&lt;7,"TB",IF(N12&lt;8.4,"Khá","Giỏi")))))))</f>
        <v>TB</v>
      </c>
      <c r="P12" s="35"/>
    </row>
    <row r="13" spans="1:16" ht="15" x14ac:dyDescent="0.25">
      <c r="A13" s="1">
        <f>IF(B13="","",SUBTOTAL(3,$B$11:B13))</f>
        <v>3</v>
      </c>
      <c r="B13" s="155" t="s">
        <v>2170</v>
      </c>
      <c r="C13" s="10" t="str">
        <f>IF(B13="","",IF(ISNA(VLOOKUP($B13,'DS LOP CAO DANG'!$B$2:$D$2157,2,FALSE))=TRUE,"",VLOOKUP($B13,'DS LOP CAO DANG'!$B$2:$D$2157,2,FALSE)))</f>
        <v xml:space="preserve">Đinh Văn  </v>
      </c>
      <c r="D13" s="11" t="str">
        <f>IF(C13="","",IF(ISNA(VLOOKUP($B13,'DS LOP CAO DANG'!$B$2:$D$2157,3,FALSE))=TRUE,"",VLOOKUP($B13,'DS LOP CAO DANG'!$B$2:$D$2157,3,FALSE)))</f>
        <v>Cường</v>
      </c>
      <c r="E13" s="169"/>
      <c r="F13" s="170"/>
      <c r="G13" s="172">
        <v>7</v>
      </c>
      <c r="H13" s="172">
        <v>10</v>
      </c>
      <c r="I13" s="172"/>
      <c r="J13" s="172">
        <v>9</v>
      </c>
      <c r="K13" s="172"/>
      <c r="L13" s="170">
        <v>7</v>
      </c>
      <c r="M13" s="174">
        <v>5.3</v>
      </c>
      <c r="N13" s="9">
        <f t="shared" si="0"/>
        <v>6.5</v>
      </c>
      <c r="O13" s="6" t="str">
        <f t="shared" si="1"/>
        <v>TB</v>
      </c>
      <c r="P13" s="35"/>
    </row>
    <row r="14" spans="1:16" ht="15" x14ac:dyDescent="0.25">
      <c r="A14" s="1">
        <f>IF(B14="","",SUBTOTAL(3,$B$11:B14))</f>
        <v>4</v>
      </c>
      <c r="B14" s="155" t="s">
        <v>2173</v>
      </c>
      <c r="C14" s="10" t="str">
        <f>IF(B14="","",IF(ISNA(VLOOKUP($B14,'DS LOP CAO DANG'!$B$2:$D$2157,2,FALSE))=TRUE,"",VLOOKUP($B14,'DS LOP CAO DANG'!$B$2:$D$2157,2,FALSE)))</f>
        <v xml:space="preserve">Trịnh Mạnh  </v>
      </c>
      <c r="D14" s="11" t="str">
        <f>IF(C14="","",IF(ISNA(VLOOKUP($B14,'DS LOP CAO DANG'!$B$2:$D$2157,3,FALSE))=TRUE,"",VLOOKUP($B14,'DS LOP CAO DANG'!$B$2:$D$2157,3,FALSE)))</f>
        <v>Cường</v>
      </c>
      <c r="E14" s="169"/>
      <c r="F14" s="170"/>
      <c r="G14" s="172">
        <v>7</v>
      </c>
      <c r="H14" s="172">
        <v>10</v>
      </c>
      <c r="I14" s="172"/>
      <c r="J14" s="172">
        <v>6</v>
      </c>
      <c r="K14" s="172"/>
      <c r="L14" s="170">
        <v>8</v>
      </c>
      <c r="M14" s="174">
        <v>3</v>
      </c>
      <c r="N14" s="9">
        <f t="shared" si="0"/>
        <v>5.4</v>
      </c>
      <c r="O14" s="6" t="str">
        <f t="shared" si="1"/>
        <v>TB</v>
      </c>
      <c r="P14" s="35"/>
    </row>
    <row r="15" spans="1:16" ht="15" x14ac:dyDescent="0.25">
      <c r="A15" s="1">
        <f>IF(B15="","",SUBTOTAL(3,$B$11:B15))</f>
        <v>5</v>
      </c>
      <c r="B15" s="155" t="s">
        <v>2176</v>
      </c>
      <c r="C15" s="10" t="str">
        <f>IF(B15="","",IF(ISNA(VLOOKUP($B15,'DS LOP CAO DANG'!$B$2:$D$2157,2,FALSE))=TRUE,"",VLOOKUP($B15,'DS LOP CAO DANG'!$B$2:$D$2157,2,FALSE)))</f>
        <v xml:space="preserve">Nguyễn Thanh  </v>
      </c>
      <c r="D15" s="11" t="str">
        <f>IF(C15="","",IF(ISNA(VLOOKUP($B15,'DS LOP CAO DANG'!$B$2:$D$2157,3,FALSE))=TRUE,"",VLOOKUP($B15,'DS LOP CAO DANG'!$B$2:$D$2157,3,FALSE)))</f>
        <v>Dư</v>
      </c>
      <c r="E15" s="169"/>
      <c r="F15" s="170"/>
      <c r="G15" s="172">
        <v>7</v>
      </c>
      <c r="H15" s="172">
        <v>1</v>
      </c>
      <c r="I15" s="172"/>
      <c r="J15" s="172">
        <v>10</v>
      </c>
      <c r="K15" s="172"/>
      <c r="L15" s="170">
        <v>9</v>
      </c>
      <c r="M15" s="174">
        <v>6</v>
      </c>
      <c r="N15" s="9">
        <f t="shared" si="0"/>
        <v>6.9</v>
      </c>
      <c r="O15" s="6" t="str">
        <f t="shared" si="1"/>
        <v>TB</v>
      </c>
      <c r="P15" s="35"/>
    </row>
    <row r="16" spans="1:16" ht="15" x14ac:dyDescent="0.25">
      <c r="A16" s="1">
        <f>IF(B16="","",SUBTOTAL(3,$B$11:B16))</f>
        <v>6</v>
      </c>
      <c r="B16" s="155" t="s">
        <v>2178</v>
      </c>
      <c r="C16" s="10" t="str">
        <f>IF(B16="","",IF(ISNA(VLOOKUP($B16,'DS LOP CAO DANG'!$B$2:$D$2157,2,FALSE))=TRUE,"",VLOOKUP($B16,'DS LOP CAO DANG'!$B$2:$D$2157,2,FALSE)))</f>
        <v>Nguyễn Bình</v>
      </c>
      <c r="D16" s="11" t="str">
        <f>IF(C16="","",IF(ISNA(VLOOKUP($B16,'DS LOP CAO DANG'!$B$2:$D$2157,3,FALSE))=TRUE,"",VLOOKUP($B16,'DS LOP CAO DANG'!$B$2:$D$2157,3,FALSE)))</f>
        <v>Dương</v>
      </c>
      <c r="E16" s="169"/>
      <c r="F16" s="170"/>
      <c r="G16" s="172">
        <v>8</v>
      </c>
      <c r="H16" s="172">
        <v>10</v>
      </c>
      <c r="I16" s="172"/>
      <c r="J16" s="172">
        <v>8</v>
      </c>
      <c r="K16" s="172"/>
      <c r="L16" s="170">
        <v>8</v>
      </c>
      <c r="M16" s="174">
        <v>4.3</v>
      </c>
      <c r="N16" s="9">
        <f t="shared" si="0"/>
        <v>6.3</v>
      </c>
      <c r="O16" s="6" t="str">
        <f t="shared" si="1"/>
        <v>TB</v>
      </c>
      <c r="P16" s="35"/>
    </row>
    <row r="17" spans="1:16" ht="15" x14ac:dyDescent="0.25">
      <c r="A17" s="1">
        <f>IF(B17="","",SUBTOTAL(3,$B$11:B17))</f>
        <v>7</v>
      </c>
      <c r="B17" s="155" t="s">
        <v>2180</v>
      </c>
      <c r="C17" s="10" t="str">
        <f>IF(B17="","",IF(ISNA(VLOOKUP($B17,'DS LOP CAO DANG'!$B$2:$D$2157,2,FALSE))=TRUE,"",VLOOKUP($B17,'DS LOP CAO DANG'!$B$2:$D$2157,2,FALSE)))</f>
        <v xml:space="preserve">Nguyễn Bảo  </v>
      </c>
      <c r="D17" s="11" t="str">
        <f>IF(C17="","",IF(ISNA(VLOOKUP($B17,'DS LOP CAO DANG'!$B$2:$D$2157,3,FALSE))=TRUE,"",VLOOKUP($B17,'DS LOP CAO DANG'!$B$2:$D$2157,3,FALSE)))</f>
        <v>Duy</v>
      </c>
      <c r="E17" s="169"/>
      <c r="F17" s="170"/>
      <c r="G17" s="172">
        <v>6</v>
      </c>
      <c r="H17" s="172">
        <v>7</v>
      </c>
      <c r="I17" s="172"/>
      <c r="J17" s="172">
        <v>10</v>
      </c>
      <c r="K17" s="172"/>
      <c r="L17" s="170">
        <v>6.5</v>
      </c>
      <c r="M17" s="174">
        <v>3.3</v>
      </c>
      <c r="N17" s="9">
        <f t="shared" si="0"/>
        <v>5.0999999999999996</v>
      </c>
      <c r="O17" s="6" t="str">
        <f t="shared" si="1"/>
        <v>TBY</v>
      </c>
      <c r="P17" s="35"/>
    </row>
    <row r="18" spans="1:16" ht="15" x14ac:dyDescent="0.25">
      <c r="A18" s="1">
        <f>IF(B18="","",SUBTOTAL(3,$B$11:B18))</f>
        <v>8</v>
      </c>
      <c r="B18" s="155" t="s">
        <v>2183</v>
      </c>
      <c r="C18" s="166" t="str">
        <f>IF(B18="","",IF(ISNA(VLOOKUP($B18,'DS LOP CAO DANG'!$B$2:$D$2157,2,FALSE))=TRUE,"",VLOOKUP($B18,'DS LOP CAO DANG'!$B$2:$D$2157,2,FALSE)))</f>
        <v xml:space="preserve">Trần Nguyễn Phương </v>
      </c>
      <c r="D18" s="11" t="str">
        <f>IF(C18="","",IF(ISNA(VLOOKUP($B18,'DS LOP CAO DANG'!$B$2:$D$2157,3,FALSE))=TRUE,"",VLOOKUP($B18,'DS LOP CAO DANG'!$B$2:$D$2157,3,FALSE)))</f>
        <v>Duy</v>
      </c>
      <c r="E18" s="169"/>
      <c r="F18" s="170"/>
      <c r="G18" s="172">
        <v>9</v>
      </c>
      <c r="H18" s="172">
        <v>7</v>
      </c>
      <c r="I18" s="172"/>
      <c r="J18" s="172">
        <v>0</v>
      </c>
      <c r="K18" s="172"/>
      <c r="L18" s="170">
        <v>8.5</v>
      </c>
      <c r="M18" s="174">
        <v>5.5</v>
      </c>
      <c r="N18" s="9">
        <f t="shared" si="0"/>
        <v>6.4</v>
      </c>
      <c r="O18" s="6" t="str">
        <f t="shared" si="1"/>
        <v>TB</v>
      </c>
      <c r="P18" s="35"/>
    </row>
    <row r="19" spans="1:16" ht="15" x14ac:dyDescent="0.25">
      <c r="A19" s="1">
        <f>IF(B19="","",SUBTOTAL(3,$B$11:B19))</f>
        <v>9</v>
      </c>
      <c r="B19" s="155" t="s">
        <v>2186</v>
      </c>
      <c r="C19" s="10" t="str">
        <f>IF(B19="","",IF(ISNA(VLOOKUP($B19,'DS LOP CAO DANG'!$B$2:$D$2157,2,FALSE))=TRUE,"",VLOOKUP($B19,'DS LOP CAO DANG'!$B$2:$D$2157,2,FALSE)))</f>
        <v xml:space="preserve">Nguyễn Tấn  </v>
      </c>
      <c r="D19" s="11" t="str">
        <f>IF(C19="","",IF(ISNA(VLOOKUP($B19,'DS LOP CAO DANG'!$B$2:$D$2157,3,FALSE))=TRUE,"",VLOOKUP($B19,'DS LOP CAO DANG'!$B$2:$D$2157,3,FALSE)))</f>
        <v>Đạt</v>
      </c>
      <c r="E19" s="169"/>
      <c r="F19" s="170"/>
      <c r="G19" s="172">
        <v>7</v>
      </c>
      <c r="H19" s="172">
        <v>5</v>
      </c>
      <c r="I19" s="172"/>
      <c r="J19" s="172">
        <v>4</v>
      </c>
      <c r="K19" s="172"/>
      <c r="L19" s="170">
        <v>5</v>
      </c>
      <c r="M19" s="174">
        <v>2.8</v>
      </c>
      <c r="N19" s="9">
        <f t="shared" si="0"/>
        <v>4</v>
      </c>
      <c r="O19" s="6" t="str">
        <f t="shared" si="1"/>
        <v>TBY</v>
      </c>
      <c r="P19" s="35"/>
    </row>
    <row r="20" spans="1:16" ht="15" x14ac:dyDescent="0.25">
      <c r="A20" s="1">
        <f>IF(B20="","",SUBTOTAL(3,$B$11:B20))</f>
        <v>10</v>
      </c>
      <c r="B20" s="155" t="s">
        <v>2188</v>
      </c>
      <c r="C20" s="10" t="str">
        <f>IF(B20="","",IF(ISNA(VLOOKUP($B20,'DS LOP CAO DANG'!$B$2:$D$2157,2,FALSE))=TRUE,"",VLOOKUP($B20,'DS LOP CAO DANG'!$B$2:$D$2157,2,FALSE)))</f>
        <v xml:space="preserve">Nguyễn Văn  </v>
      </c>
      <c r="D20" s="11" t="str">
        <f>IF(C20="","",IF(ISNA(VLOOKUP($B20,'DS LOP CAO DANG'!$B$2:$D$2157,3,FALSE))=TRUE,"",VLOOKUP($B20,'DS LOP CAO DANG'!$B$2:$D$2157,3,FALSE)))</f>
        <v>Giàu</v>
      </c>
      <c r="E20" s="169"/>
      <c r="F20" s="170"/>
      <c r="G20" s="172">
        <v>8</v>
      </c>
      <c r="H20" s="172">
        <v>6</v>
      </c>
      <c r="I20" s="172"/>
      <c r="J20" s="172">
        <v>6</v>
      </c>
      <c r="K20" s="172"/>
      <c r="L20" s="170">
        <v>5</v>
      </c>
      <c r="M20" s="174">
        <v>3</v>
      </c>
      <c r="N20" s="9">
        <f t="shared" si="0"/>
        <v>4.3</v>
      </c>
      <c r="O20" s="6" t="str">
        <f t="shared" si="1"/>
        <v>TBY</v>
      </c>
      <c r="P20" s="35"/>
    </row>
    <row r="21" spans="1:16" ht="15" x14ac:dyDescent="0.25">
      <c r="A21" s="1">
        <f>IF(B21="","",SUBTOTAL(3,$B$11:B21))</f>
        <v>11</v>
      </c>
      <c r="B21" s="155" t="s">
        <v>2191</v>
      </c>
      <c r="C21" s="10" t="str">
        <f>IF(B21="","",IF(ISNA(VLOOKUP($B21,'DS LOP CAO DANG'!$B$2:$D$2157,2,FALSE))=TRUE,"",VLOOKUP($B21,'DS LOP CAO DANG'!$B$2:$D$2157,2,FALSE)))</f>
        <v xml:space="preserve">Lê Văn  </v>
      </c>
      <c r="D21" s="11" t="str">
        <f>IF(C21="","",IF(ISNA(VLOOKUP($B21,'DS LOP CAO DANG'!$B$2:$D$2157,3,FALSE))=TRUE,"",VLOOKUP($B21,'DS LOP CAO DANG'!$B$2:$D$2157,3,FALSE)))</f>
        <v>Giỏi</v>
      </c>
      <c r="E21" s="169"/>
      <c r="F21" s="170"/>
      <c r="G21" s="172">
        <v>6</v>
      </c>
      <c r="H21" s="172">
        <v>10</v>
      </c>
      <c r="I21" s="172"/>
      <c r="J21" s="172">
        <v>3</v>
      </c>
      <c r="K21" s="172"/>
      <c r="L21" s="170">
        <v>5</v>
      </c>
      <c r="M21" s="174">
        <v>4.8</v>
      </c>
      <c r="N21" s="9">
        <f t="shared" si="0"/>
        <v>5.2</v>
      </c>
      <c r="O21" s="6" t="str">
        <f t="shared" si="1"/>
        <v>TBY</v>
      </c>
      <c r="P21" s="35"/>
    </row>
    <row r="22" spans="1:16" ht="15" x14ac:dyDescent="0.25">
      <c r="A22" s="1">
        <f>IF(B22="","",SUBTOTAL(3,$B$11:B22))</f>
        <v>12</v>
      </c>
      <c r="B22" s="155" t="s">
        <v>2194</v>
      </c>
      <c r="C22" s="10" t="str">
        <f>IF(B22="","",IF(ISNA(VLOOKUP($B22,'DS LOP CAO DANG'!$B$2:$D$2157,2,FALSE))=TRUE,"",VLOOKUP($B22,'DS LOP CAO DANG'!$B$2:$D$2157,2,FALSE)))</f>
        <v xml:space="preserve">Đặng Viết  </v>
      </c>
      <c r="D22" s="11" t="str">
        <f>IF(C22="","",IF(ISNA(VLOOKUP($B22,'DS LOP CAO DANG'!$B$2:$D$2157,3,FALSE))=TRUE,"",VLOOKUP($B22,'DS LOP CAO DANG'!$B$2:$D$2157,3,FALSE)))</f>
        <v>Hân</v>
      </c>
      <c r="E22" s="169"/>
      <c r="F22" s="170"/>
      <c r="G22" s="172">
        <v>6</v>
      </c>
      <c r="H22" s="172">
        <v>3</v>
      </c>
      <c r="I22" s="172"/>
      <c r="J22" s="172">
        <v>0</v>
      </c>
      <c r="K22" s="172"/>
      <c r="L22" s="170">
        <v>8</v>
      </c>
      <c r="M22" s="174">
        <v>5.5</v>
      </c>
      <c r="N22" s="9">
        <f t="shared" si="0"/>
        <v>5.8</v>
      </c>
      <c r="O22" s="6" t="str">
        <f t="shared" si="1"/>
        <v>TB</v>
      </c>
      <c r="P22" s="35"/>
    </row>
    <row r="23" spans="1:16" ht="15" x14ac:dyDescent="0.25">
      <c r="A23" s="1">
        <f>IF(B23="","",SUBTOTAL(3,$B$11:B23))</f>
        <v>13</v>
      </c>
      <c r="B23" s="155" t="s">
        <v>2196</v>
      </c>
      <c r="C23" s="10" t="str">
        <f>IF(B23="","",IF(ISNA(VLOOKUP($B23,'DS LOP CAO DANG'!$B$2:$D$2157,2,FALSE))=TRUE,"",VLOOKUP($B23,'DS LOP CAO DANG'!$B$2:$D$2157,2,FALSE)))</f>
        <v xml:space="preserve">Huỳnh Tấn  </v>
      </c>
      <c r="D23" s="11" t="str">
        <f>IF(C23="","",IF(ISNA(VLOOKUP($B23,'DS LOP CAO DANG'!$B$2:$D$2157,3,FALSE))=TRUE,"",VLOOKUP($B23,'DS LOP CAO DANG'!$B$2:$D$2157,3,FALSE)))</f>
        <v>Hiệp</v>
      </c>
      <c r="E23" s="169"/>
      <c r="F23" s="170"/>
      <c r="G23" s="172">
        <v>6</v>
      </c>
      <c r="H23" s="172">
        <v>6</v>
      </c>
      <c r="I23" s="172"/>
      <c r="J23" s="172">
        <v>10</v>
      </c>
      <c r="K23" s="172"/>
      <c r="L23" s="170">
        <v>6.5</v>
      </c>
      <c r="M23" s="175">
        <v>0</v>
      </c>
      <c r="N23" s="9">
        <f t="shared" si="0"/>
        <v>3.4</v>
      </c>
      <c r="O23" s="6" t="str">
        <f t="shared" si="1"/>
        <v>Kém</v>
      </c>
      <c r="P23" s="35"/>
    </row>
    <row r="24" spans="1:16" ht="15" x14ac:dyDescent="0.25">
      <c r="A24" s="1">
        <f>IF(B24="","",SUBTOTAL(3,$B$11:B24))</f>
        <v>14</v>
      </c>
      <c r="B24" s="155" t="s">
        <v>2198</v>
      </c>
      <c r="C24" s="10" t="str">
        <f>IF(B24="","",IF(ISNA(VLOOKUP($B24,'DS LOP CAO DANG'!$B$2:$D$2157,2,FALSE))=TRUE,"",VLOOKUP($B24,'DS LOP CAO DANG'!$B$2:$D$2157,2,FALSE)))</f>
        <v xml:space="preserve">Lưu Văn  </v>
      </c>
      <c r="D24" s="11" t="str">
        <f>IF(C24="","",IF(ISNA(VLOOKUP($B24,'DS LOP CAO DANG'!$B$2:$D$2157,3,FALSE))=TRUE,"",VLOOKUP($B24,'DS LOP CAO DANG'!$B$2:$D$2157,3,FALSE)))</f>
        <v>Hiếu</v>
      </c>
      <c r="E24" s="169"/>
      <c r="F24" s="170"/>
      <c r="G24" s="172">
        <v>5</v>
      </c>
      <c r="H24" s="172">
        <v>6</v>
      </c>
      <c r="I24" s="172"/>
      <c r="J24" s="172">
        <v>9</v>
      </c>
      <c r="K24" s="172"/>
      <c r="L24" s="170">
        <v>7</v>
      </c>
      <c r="M24" s="174">
        <v>4.5</v>
      </c>
      <c r="N24" s="9">
        <f t="shared" si="0"/>
        <v>5.7</v>
      </c>
      <c r="O24" s="6" t="str">
        <f t="shared" si="1"/>
        <v>TB</v>
      </c>
      <c r="P24" s="35"/>
    </row>
    <row r="25" spans="1:16" ht="15" x14ac:dyDescent="0.25">
      <c r="A25" s="1" t="str">
        <f>IF(B25="","",SUBTOTAL(3,$B$11:B25))</f>
        <v/>
      </c>
      <c r="B25" s="155"/>
      <c r="C25" s="10" t="str">
        <f>IF(B25="","",IF(ISNA(VLOOKUP($B25,'DS LOP CAO DANG'!$B$2:$D$2157,2,FALSE))=TRUE,"",VLOOKUP($B25,'DS LOP CAO DANG'!$B$2:$D$2157,2,FALSE)))</f>
        <v/>
      </c>
      <c r="D25" s="11" t="str">
        <f>IF(C25="","",IF(ISNA(VLOOKUP($B25,'DS LOP CAO DANG'!$B$2:$D$2157,3,FALSE))=TRUE,"",VLOOKUP($B25,'DS LOP CAO DANG'!$B$2:$D$2157,3,FALSE)))</f>
        <v/>
      </c>
      <c r="E25" s="169"/>
      <c r="F25" s="170"/>
      <c r="G25" s="172"/>
      <c r="H25" s="172"/>
      <c r="I25" s="172"/>
      <c r="J25" s="172"/>
      <c r="K25" s="172"/>
      <c r="L25" s="170"/>
      <c r="M25" s="175"/>
      <c r="N25" s="9" t="str">
        <f>IF(B25="","",IF(OR($C$6="",$J$6="",$L$6="",$J$91=""),"",IF(ISNUMBER(E25)=TRUE,E25,IF(COUNT(F25:M25)=0,"",IF(COUNT(F25:K25)=0,ROUND(0.3*L25+0.5*M25,1),ROUND(0.2*(SUM(F25:K25)/COUNT(F25:K25))+0.3*L25+0.5*M25,1))))))</f>
        <v/>
      </c>
      <c r="O25" s="6" t="str">
        <f t="shared" si="1"/>
        <v/>
      </c>
      <c r="P25" s="35"/>
    </row>
    <row r="26" spans="1:16" ht="15" x14ac:dyDescent="0.25">
      <c r="A26" s="1">
        <f>IF(B26="","",SUBTOTAL(3,$B$11:B26))</f>
        <v>15</v>
      </c>
      <c r="B26" s="155" t="s">
        <v>2203</v>
      </c>
      <c r="C26" s="10" t="str">
        <f>IF(B26="","",IF(ISNA(VLOOKUP($B26,'DS LOP CAO DANG'!$B$2:$D$2157,2,FALSE))=TRUE,"",VLOOKUP($B26,'DS LOP CAO DANG'!$B$2:$D$2157,2,FALSE)))</f>
        <v xml:space="preserve">Nguyễn Hữu </v>
      </c>
      <c r="D26" s="11" t="str">
        <f>IF(C26="","",IF(ISNA(VLOOKUP($B26,'DS LOP CAO DANG'!$B$2:$D$2157,3,FALSE))=TRUE,"",VLOOKUP($B26,'DS LOP CAO DANG'!$B$2:$D$2157,3,FALSE)))</f>
        <v>Huy</v>
      </c>
      <c r="E26" s="169"/>
      <c r="F26" s="170"/>
      <c r="G26" s="172">
        <v>5</v>
      </c>
      <c r="H26" s="172">
        <v>6</v>
      </c>
      <c r="I26" s="172"/>
      <c r="J26" s="172">
        <v>7</v>
      </c>
      <c r="K26" s="172"/>
      <c r="L26" s="170">
        <v>7</v>
      </c>
      <c r="M26" s="176">
        <v>2.8</v>
      </c>
      <c r="N26" s="9">
        <f>IF(B26="","",IF(OR($C$6="",$J$6="",$L$6="",$J$91=""),"",IF(ISNUMBER(E26)=TRUE,E26,IF(COUNT(F26:M26)=0,"",IF(COUNT(F26:K26)=0,ROUND(0.3*L26+0.5*M26,1),ROUND(0.2*(SUM(F26:K26)/COUNT(F26:K26))+0.3*L26+0.5*M26,1))))))</f>
        <v>4.7</v>
      </c>
      <c r="O26" s="6" t="str">
        <f t="shared" si="1"/>
        <v>TBY</v>
      </c>
      <c r="P26" s="35"/>
    </row>
    <row r="27" spans="1:16" ht="15" x14ac:dyDescent="0.25">
      <c r="A27" s="1">
        <f>IF(B27="","",SUBTOTAL(3,$B$11:B27))</f>
        <v>16</v>
      </c>
      <c r="B27" s="155" t="s">
        <v>2205</v>
      </c>
      <c r="C27" s="10" t="str">
        <f>IF(B27="","",IF(ISNA(VLOOKUP($B27,'DS LOP CAO DANG'!$B$2:$D$2157,2,FALSE))=TRUE,"",VLOOKUP($B27,'DS LOP CAO DANG'!$B$2:$D$2157,2,FALSE)))</f>
        <v>Võ</v>
      </c>
      <c r="D27" s="11" t="str">
        <f>IF(C27="","",IF(ISNA(VLOOKUP($B27,'DS LOP CAO DANG'!$B$2:$D$2157,3,FALSE))=TRUE,"",VLOOKUP($B27,'DS LOP CAO DANG'!$B$2:$D$2157,3,FALSE)))</f>
        <v>Khánh</v>
      </c>
      <c r="E27" s="169"/>
      <c r="F27" s="170"/>
      <c r="G27" s="172">
        <v>5</v>
      </c>
      <c r="H27" s="172">
        <v>6</v>
      </c>
      <c r="I27" s="172"/>
      <c r="J27" s="172">
        <v>4</v>
      </c>
      <c r="K27" s="172"/>
      <c r="L27" s="170">
        <v>7</v>
      </c>
      <c r="M27" s="174">
        <v>1.8</v>
      </c>
      <c r="N27" s="9">
        <f>IF(B27="","",IF(OR($C$6="",$J$6="",$L$6="",$J$91=""),"",IF(ISNUMBER(E27)=TRUE,E27,IF(COUNT(F27:M27)=0,"",IF(COUNT(F27:K27)=0,ROUND(0.3*L27+0.5*M27,1),ROUND(0.2*(SUM(F27:K27)/COUNT(F27:K27))+0.3*L27+0.5*M27,1))))))</f>
        <v>4</v>
      </c>
      <c r="O27" s="6" t="str">
        <f t="shared" si="1"/>
        <v>TBY</v>
      </c>
      <c r="P27" s="35"/>
    </row>
    <row r="28" spans="1:16" ht="15" x14ac:dyDescent="0.25">
      <c r="A28" s="1" t="str">
        <f>IF(B28="","",SUBTOTAL(3,$B$11:B28))</f>
        <v/>
      </c>
      <c r="B28" s="155"/>
      <c r="C28" s="10" t="str">
        <f>IF(B28="","",IF(ISNA(VLOOKUP($B28,'DS LOP CAO DANG'!$B$2:$D$2157,2,FALSE))=TRUE,"",VLOOKUP($B28,'DS LOP CAO DANG'!$B$2:$D$2157,2,FALSE)))</f>
        <v/>
      </c>
      <c r="D28" s="11" t="str">
        <f>IF(C28="","",IF(ISNA(VLOOKUP($B28,'DS LOP CAO DANG'!$B$2:$D$2157,3,FALSE))=TRUE,"",VLOOKUP($B28,'DS LOP CAO DANG'!$B$2:$D$2157,3,FALSE)))</f>
        <v/>
      </c>
      <c r="E28" s="169"/>
      <c r="F28" s="170"/>
      <c r="G28" s="172"/>
      <c r="H28" s="172"/>
      <c r="I28" s="172"/>
      <c r="J28" s="172"/>
      <c r="K28" s="172"/>
      <c r="L28" s="170"/>
      <c r="M28" s="175"/>
      <c r="N28" s="9" t="str">
        <f t="shared" si="0"/>
        <v/>
      </c>
      <c r="O28" s="6" t="str">
        <f t="shared" si="1"/>
        <v/>
      </c>
      <c r="P28" s="35"/>
    </row>
    <row r="29" spans="1:16" ht="15" x14ac:dyDescent="0.25">
      <c r="A29" s="1">
        <f>IF(B29="","",SUBTOTAL(3,$B$11:B29))</f>
        <v>17</v>
      </c>
      <c r="B29" s="155" t="s">
        <v>2211</v>
      </c>
      <c r="C29" s="10" t="str">
        <f>IF(B29="","",IF(ISNA(VLOOKUP($B29,'DS LOP CAO DANG'!$B$2:$D$2157,2,FALSE))=TRUE,"",VLOOKUP($B29,'DS LOP CAO DANG'!$B$2:$D$2157,2,FALSE)))</f>
        <v xml:space="preserve">Nguyễn Đình Duy </v>
      </c>
      <c r="D29" s="165" t="str">
        <f>IF(C29="","",IF(ISNA(VLOOKUP($B29,'DS LOP CAO DANG'!$B$2:$D$2157,3,FALSE))=TRUE,"",VLOOKUP($B29,'DS LOP CAO DANG'!$B$2:$D$2157,3,FALSE)))</f>
        <v>Khương</v>
      </c>
      <c r="E29" s="169"/>
      <c r="F29" s="170"/>
      <c r="G29" s="172">
        <v>5</v>
      </c>
      <c r="H29" s="172">
        <v>10</v>
      </c>
      <c r="I29" s="172"/>
      <c r="J29" s="172">
        <v>4</v>
      </c>
      <c r="K29" s="172"/>
      <c r="L29" s="170">
        <v>7.5</v>
      </c>
      <c r="M29" s="176">
        <v>1.5</v>
      </c>
      <c r="N29" s="9">
        <f t="shared" si="0"/>
        <v>4.3</v>
      </c>
      <c r="O29" s="6" t="str">
        <f t="shared" si="1"/>
        <v>TBY</v>
      </c>
      <c r="P29" s="35"/>
    </row>
    <row r="30" spans="1:16" ht="15" x14ac:dyDescent="0.25">
      <c r="A30" s="1">
        <f>IF(B30="","",SUBTOTAL(3,$B$11:B30))</f>
        <v>18</v>
      </c>
      <c r="B30" s="155" t="s">
        <v>2214</v>
      </c>
      <c r="C30" s="10" t="str">
        <f>IF(B30="","",IF(ISNA(VLOOKUP($B30,'DS LOP CAO DANG'!$B$2:$D$2157,2,FALSE))=TRUE,"",VLOOKUP($B30,'DS LOP CAO DANG'!$B$2:$D$2157,2,FALSE)))</f>
        <v xml:space="preserve">Võ Đình Trung </v>
      </c>
      <c r="D30" s="11" t="str">
        <f>IF(C30="","",IF(ISNA(VLOOKUP($B30,'DS LOP CAO DANG'!$B$2:$D$2157,3,FALSE))=TRUE,"",VLOOKUP($B30,'DS LOP CAO DANG'!$B$2:$D$2157,3,FALSE)))</f>
        <v>Kiên</v>
      </c>
      <c r="E30" s="169"/>
      <c r="F30" s="170"/>
      <c r="G30" s="172">
        <v>7</v>
      </c>
      <c r="H30" s="172">
        <v>5</v>
      </c>
      <c r="I30" s="172"/>
      <c r="J30" s="172">
        <v>0</v>
      </c>
      <c r="K30" s="172"/>
      <c r="L30" s="170">
        <v>8.5</v>
      </c>
      <c r="M30" s="174">
        <v>2</v>
      </c>
      <c r="N30" s="9">
        <f t="shared" si="0"/>
        <v>4.4000000000000004</v>
      </c>
      <c r="O30" s="6" t="str">
        <f t="shared" si="1"/>
        <v>TBY</v>
      </c>
      <c r="P30" s="35"/>
    </row>
    <row r="31" spans="1:16" ht="15" x14ac:dyDescent="0.25">
      <c r="A31" s="1">
        <f>IF(B31="","",SUBTOTAL(3,$B$11:B31))</f>
        <v>19</v>
      </c>
      <c r="B31" s="155" t="s">
        <v>2216</v>
      </c>
      <c r="C31" s="10" t="str">
        <f>IF(B31="","",IF(ISNA(VLOOKUP($B31,'DS LOP CAO DANG'!$B$2:$D$2157,2,FALSE))=TRUE,"",VLOOKUP($B31,'DS LOP CAO DANG'!$B$2:$D$2157,2,FALSE)))</f>
        <v xml:space="preserve">Nguyễn Chí  </v>
      </c>
      <c r="D31" s="11" t="str">
        <f>IF(C31="","",IF(ISNA(VLOOKUP($B31,'DS LOP CAO DANG'!$B$2:$D$2157,3,FALSE))=TRUE,"",VLOOKUP($B31,'DS LOP CAO DANG'!$B$2:$D$2157,3,FALSE)))</f>
        <v>Kiệt</v>
      </c>
      <c r="E31" s="169"/>
      <c r="F31" s="170"/>
      <c r="G31" s="172">
        <v>10</v>
      </c>
      <c r="H31" s="172">
        <v>5</v>
      </c>
      <c r="I31" s="172"/>
      <c r="J31" s="172">
        <v>8</v>
      </c>
      <c r="K31" s="172"/>
      <c r="L31" s="170">
        <v>8.5</v>
      </c>
      <c r="M31" s="174">
        <v>5</v>
      </c>
      <c r="N31" s="9">
        <f t="shared" si="0"/>
        <v>6.6</v>
      </c>
      <c r="O31" s="6" t="str">
        <f t="shared" si="1"/>
        <v>TB</v>
      </c>
      <c r="P31" s="35"/>
    </row>
    <row r="32" spans="1:16" ht="15" x14ac:dyDescent="0.25">
      <c r="A32" s="1">
        <f>IF(B32="","",SUBTOTAL(3,$B$11:B32))</f>
        <v>20</v>
      </c>
      <c r="B32" s="155" t="s">
        <v>2218</v>
      </c>
      <c r="C32" s="10" t="str">
        <f>IF(B32="","",IF(ISNA(VLOOKUP($B32,'DS LOP CAO DANG'!$B$2:$D$2157,2,FALSE))=TRUE,"",VLOOKUP($B32,'DS LOP CAO DANG'!$B$2:$D$2157,2,FALSE)))</f>
        <v>Đặng Hồng</v>
      </c>
      <c r="D32" s="11" t="str">
        <f>IF(C32="","",IF(ISNA(VLOOKUP($B32,'DS LOP CAO DANG'!$B$2:$D$2157,3,FALSE))=TRUE,"",VLOOKUP($B32,'DS LOP CAO DANG'!$B$2:$D$2157,3,FALSE)))</f>
        <v>Lâm</v>
      </c>
      <c r="E32" s="169"/>
      <c r="F32" s="170"/>
      <c r="G32" s="172">
        <v>7</v>
      </c>
      <c r="H32" s="172">
        <v>6</v>
      </c>
      <c r="I32" s="172"/>
      <c r="J32" s="172">
        <v>4</v>
      </c>
      <c r="K32" s="172"/>
      <c r="L32" s="170">
        <v>8.5</v>
      </c>
      <c r="M32" s="174">
        <v>4.5</v>
      </c>
      <c r="N32" s="9">
        <f t="shared" si="0"/>
        <v>5.9</v>
      </c>
      <c r="O32" s="6" t="str">
        <f t="shared" si="1"/>
        <v>TB</v>
      </c>
      <c r="P32" s="35"/>
    </row>
    <row r="33" spans="1:16" ht="15" x14ac:dyDescent="0.25">
      <c r="A33" s="1">
        <f>IF(B33="","",SUBTOTAL(3,$B$11:B33))</f>
        <v>21</v>
      </c>
      <c r="B33" s="155" t="s">
        <v>2221</v>
      </c>
      <c r="C33" s="10" t="str">
        <f>IF(B33="","",IF(ISNA(VLOOKUP($B33,'DS LOP CAO DANG'!$B$2:$D$2157,2,FALSE))=TRUE,"",VLOOKUP($B33,'DS LOP CAO DANG'!$B$2:$D$2157,2,FALSE)))</f>
        <v xml:space="preserve">Nguyễn Thiếu  </v>
      </c>
      <c r="D33" s="11" t="str">
        <f>IF(C33="","",IF(ISNA(VLOOKUP($B33,'DS LOP CAO DANG'!$B$2:$D$2157,3,FALSE))=TRUE,"",VLOOKUP($B33,'DS LOP CAO DANG'!$B$2:$D$2157,3,FALSE)))</f>
        <v>Lâm</v>
      </c>
      <c r="E33" s="169"/>
      <c r="F33" s="170"/>
      <c r="G33" s="172">
        <v>10</v>
      </c>
      <c r="H33" s="172">
        <v>5</v>
      </c>
      <c r="I33" s="172"/>
      <c r="J33" s="172">
        <v>8</v>
      </c>
      <c r="K33" s="172"/>
      <c r="L33" s="170">
        <v>8.5</v>
      </c>
      <c r="M33" s="175">
        <v>0</v>
      </c>
      <c r="N33" s="9">
        <f t="shared" si="0"/>
        <v>4.0999999999999996</v>
      </c>
      <c r="O33" s="6" t="str">
        <f t="shared" si="1"/>
        <v>TBY</v>
      </c>
      <c r="P33" s="35"/>
    </row>
    <row r="34" spans="1:16" ht="15" x14ac:dyDescent="0.25">
      <c r="A34" s="1">
        <f>IF(B34="","",SUBTOTAL(3,$B$11:B34))</f>
        <v>22</v>
      </c>
      <c r="B34" s="155" t="s">
        <v>2224</v>
      </c>
      <c r="C34" s="10" t="str">
        <f>IF(B34="","",IF(ISNA(VLOOKUP($B34,'DS LOP CAO DANG'!$B$2:$D$2157,2,FALSE))=TRUE,"",VLOOKUP($B34,'DS LOP CAO DANG'!$B$2:$D$2157,2,FALSE)))</f>
        <v xml:space="preserve">Lương Quốc  </v>
      </c>
      <c r="D34" s="11" t="str">
        <f>IF(C34="","",IF(ISNA(VLOOKUP($B34,'DS LOP CAO DANG'!$B$2:$D$2157,3,FALSE))=TRUE,"",VLOOKUP($B34,'DS LOP CAO DANG'!$B$2:$D$2157,3,FALSE)))</f>
        <v>Lộc</v>
      </c>
      <c r="E34" s="169"/>
      <c r="F34" s="170"/>
      <c r="G34" s="172">
        <v>7</v>
      </c>
      <c r="H34" s="172">
        <v>10</v>
      </c>
      <c r="I34" s="172"/>
      <c r="J34" s="172">
        <v>10</v>
      </c>
      <c r="K34" s="172"/>
      <c r="L34" s="170">
        <v>7</v>
      </c>
      <c r="M34" s="174">
        <v>5.8</v>
      </c>
      <c r="N34" s="9">
        <f t="shared" si="0"/>
        <v>6.8</v>
      </c>
      <c r="O34" s="6" t="str">
        <f t="shared" si="1"/>
        <v>TB</v>
      </c>
      <c r="P34" s="35"/>
    </row>
    <row r="35" spans="1:16" ht="15" x14ac:dyDescent="0.25">
      <c r="A35" s="1">
        <f>IF(B35="","",SUBTOTAL(3,$B$11:B35))</f>
        <v>23</v>
      </c>
      <c r="B35" s="155" t="s">
        <v>2229</v>
      </c>
      <c r="C35" s="10" t="str">
        <f>IF(B35="","",IF(ISNA(VLOOKUP($B35,'DS LOP CAO DANG'!$B$2:$D$2157,2,FALSE))=TRUE,"",VLOOKUP($B35,'DS LOP CAO DANG'!$B$2:$D$2157,2,FALSE)))</f>
        <v xml:space="preserve">Chương Hoàng  </v>
      </c>
      <c r="D35" s="11" t="str">
        <f>IF(C35="","",IF(ISNA(VLOOKUP($B35,'DS LOP CAO DANG'!$B$2:$D$2157,3,FALSE))=TRUE,"",VLOOKUP($B35,'DS LOP CAO DANG'!$B$2:$D$2157,3,FALSE)))</f>
        <v>Minh</v>
      </c>
      <c r="E35" s="169"/>
      <c r="F35" s="170"/>
      <c r="G35" s="172">
        <v>8</v>
      </c>
      <c r="H35" s="172">
        <v>9</v>
      </c>
      <c r="I35" s="172"/>
      <c r="J35" s="172">
        <v>10</v>
      </c>
      <c r="K35" s="172"/>
      <c r="L35" s="170">
        <v>8</v>
      </c>
      <c r="M35" s="174">
        <v>5.3</v>
      </c>
      <c r="N35" s="9">
        <f t="shared" si="0"/>
        <v>6.9</v>
      </c>
      <c r="O35" s="6" t="str">
        <f t="shared" si="1"/>
        <v>TB</v>
      </c>
      <c r="P35" s="35"/>
    </row>
    <row r="36" spans="1:16" ht="15" x14ac:dyDescent="0.25">
      <c r="A36" s="1">
        <f>IF(B36="","",SUBTOTAL(3,$B$11:B36))</f>
        <v>24</v>
      </c>
      <c r="B36" s="155" t="s">
        <v>2232</v>
      </c>
      <c r="C36" s="10" t="str">
        <f>IF(B36="","",IF(ISNA(VLOOKUP($B36,'DS LOP CAO DANG'!$B$2:$D$2157,2,FALSE))=TRUE,"",VLOOKUP($B36,'DS LOP CAO DANG'!$B$2:$D$2157,2,FALSE)))</f>
        <v xml:space="preserve">Trần Thanh  </v>
      </c>
      <c r="D36" s="11" t="str">
        <f>IF(C36="","",IF(ISNA(VLOOKUP($B36,'DS LOP CAO DANG'!$B$2:$D$2157,3,FALSE))=TRUE,"",VLOOKUP($B36,'DS LOP CAO DANG'!$B$2:$D$2157,3,FALSE)))</f>
        <v>Minh</v>
      </c>
      <c r="E36" s="169"/>
      <c r="F36" s="170"/>
      <c r="G36" s="172">
        <v>7</v>
      </c>
      <c r="H36" s="172">
        <v>6</v>
      </c>
      <c r="I36" s="172"/>
      <c r="J36" s="172">
        <v>8</v>
      </c>
      <c r="K36" s="172"/>
      <c r="L36" s="170">
        <v>8.5</v>
      </c>
      <c r="M36" s="174">
        <v>5.5</v>
      </c>
      <c r="N36" s="9">
        <f t="shared" si="0"/>
        <v>6.7</v>
      </c>
      <c r="O36" s="6" t="str">
        <f t="shared" si="1"/>
        <v>TB</v>
      </c>
      <c r="P36" s="35"/>
    </row>
    <row r="37" spans="1:16" ht="15" x14ac:dyDescent="0.25">
      <c r="A37" s="1">
        <f>IF(B37="","",SUBTOTAL(3,$B$11:B37))</f>
        <v>25</v>
      </c>
      <c r="B37" s="155" t="s">
        <v>2235</v>
      </c>
      <c r="C37" s="10" t="str">
        <f>IF(B37="","",IF(ISNA(VLOOKUP($B37,'DS LOP CAO DANG'!$B$2:$D$2157,2,FALSE))=TRUE,"",VLOOKUP($B37,'DS LOP CAO DANG'!$B$2:$D$2157,2,FALSE)))</f>
        <v>Trần Trương</v>
      </c>
      <c r="D37" s="11" t="str">
        <f>IF(C37="","",IF(ISNA(VLOOKUP($B37,'DS LOP CAO DANG'!$B$2:$D$2157,3,FALSE))=TRUE,"",VLOOKUP($B37,'DS LOP CAO DANG'!$B$2:$D$2157,3,FALSE)))</f>
        <v>Ngọc</v>
      </c>
      <c r="E37" s="169"/>
      <c r="F37" s="170"/>
      <c r="G37" s="172">
        <v>7</v>
      </c>
      <c r="H37" s="172">
        <v>0</v>
      </c>
      <c r="I37" s="172"/>
      <c r="J37" s="172">
        <v>0</v>
      </c>
      <c r="K37" s="172"/>
      <c r="L37" s="170">
        <v>0</v>
      </c>
      <c r="M37" s="175">
        <v>0</v>
      </c>
      <c r="N37" s="9">
        <f t="shared" si="0"/>
        <v>0.5</v>
      </c>
      <c r="O37" s="6" t="str">
        <f t="shared" si="1"/>
        <v>Kém</v>
      </c>
      <c r="P37" s="35"/>
    </row>
    <row r="38" spans="1:16" ht="15" x14ac:dyDescent="0.25">
      <c r="A38" s="1">
        <f>IF(B38="","",SUBTOTAL(3,$B$11:B38))</f>
        <v>26</v>
      </c>
      <c r="B38" s="155" t="s">
        <v>2238</v>
      </c>
      <c r="C38" s="10" t="str">
        <f>IF(B38="","",IF(ISNA(VLOOKUP($B38,'DS LOP CAO DANG'!$B$2:$D$2157,2,FALSE))=TRUE,"",VLOOKUP($B38,'DS LOP CAO DANG'!$B$2:$D$2157,2,FALSE)))</f>
        <v xml:space="preserve">Trần Văn  </v>
      </c>
      <c r="D38" s="11" t="str">
        <f>IF(C38="","",IF(ISNA(VLOOKUP($B38,'DS LOP CAO DANG'!$B$2:$D$2157,3,FALSE))=TRUE,"",VLOOKUP($B38,'DS LOP CAO DANG'!$B$2:$D$2157,3,FALSE)))</f>
        <v>Ngự</v>
      </c>
      <c r="E38" s="169"/>
      <c r="F38" s="170"/>
      <c r="G38" s="172">
        <v>7</v>
      </c>
      <c r="H38" s="172">
        <v>10</v>
      </c>
      <c r="I38" s="172"/>
      <c r="J38" s="172">
        <v>0</v>
      </c>
      <c r="K38" s="172"/>
      <c r="L38" s="170">
        <v>7.5</v>
      </c>
      <c r="M38" s="175">
        <v>0</v>
      </c>
      <c r="N38" s="9">
        <f t="shared" si="0"/>
        <v>3.4</v>
      </c>
      <c r="O38" s="6" t="str">
        <f t="shared" si="1"/>
        <v>Kém</v>
      </c>
      <c r="P38" s="35"/>
    </row>
    <row r="39" spans="1:16" ht="15" x14ac:dyDescent="0.25">
      <c r="A39" s="1">
        <f>IF(B39="","",SUBTOTAL(3,$B$11:B39))</f>
        <v>27</v>
      </c>
      <c r="B39" s="155" t="s">
        <v>2241</v>
      </c>
      <c r="C39" s="10" t="str">
        <f>IF(B39="","",IF(ISNA(VLOOKUP($B39,'DS LOP CAO DANG'!$B$2:$D$2157,2,FALSE))=TRUE,"",VLOOKUP($B39,'DS LOP CAO DANG'!$B$2:$D$2157,2,FALSE)))</f>
        <v xml:space="preserve">Đặng Minh  </v>
      </c>
      <c r="D39" s="11" t="str">
        <f>IF(C39="","",IF(ISNA(VLOOKUP($B39,'DS LOP CAO DANG'!$B$2:$D$2157,3,FALSE))=TRUE,"",VLOOKUP($B39,'DS LOP CAO DANG'!$B$2:$D$2157,3,FALSE)))</f>
        <v>Nhựt</v>
      </c>
      <c r="E39" s="169"/>
      <c r="F39" s="170"/>
      <c r="G39" s="172">
        <v>7</v>
      </c>
      <c r="H39" s="172">
        <v>10</v>
      </c>
      <c r="I39" s="172"/>
      <c r="J39" s="172">
        <v>10</v>
      </c>
      <c r="K39" s="172"/>
      <c r="L39" s="170">
        <v>8</v>
      </c>
      <c r="M39" s="174">
        <v>6</v>
      </c>
      <c r="N39" s="9">
        <f t="shared" si="0"/>
        <v>7.2</v>
      </c>
      <c r="O39" s="6" t="str">
        <f t="shared" si="1"/>
        <v>Khá</v>
      </c>
      <c r="P39" s="35"/>
    </row>
    <row r="40" spans="1:16" ht="15" x14ac:dyDescent="0.25">
      <c r="A40" s="1">
        <f>IF(B40="","",SUBTOTAL(3,$B$11:B40))</f>
        <v>28</v>
      </c>
      <c r="B40" s="155" t="s">
        <v>2243</v>
      </c>
      <c r="C40" s="10" t="str">
        <f>IF(B40="","",IF(ISNA(VLOOKUP($B40,'DS LOP CAO DANG'!$B$2:$D$2157,2,FALSE))=TRUE,"",VLOOKUP($B40,'DS LOP CAO DANG'!$B$2:$D$2157,2,FALSE)))</f>
        <v xml:space="preserve">Nguyễn   </v>
      </c>
      <c r="D40" s="11" t="str">
        <f>IF(C40="","",IF(ISNA(VLOOKUP($B40,'DS LOP CAO DANG'!$B$2:$D$2157,3,FALSE))=TRUE,"",VLOOKUP($B40,'DS LOP CAO DANG'!$B$2:$D$2157,3,FALSE)))</f>
        <v>Phát</v>
      </c>
      <c r="E40" s="169"/>
      <c r="F40" s="170"/>
      <c r="G40" s="172">
        <v>7</v>
      </c>
      <c r="H40" s="172">
        <v>1</v>
      </c>
      <c r="I40" s="172"/>
      <c r="J40" s="172">
        <v>4</v>
      </c>
      <c r="K40" s="172"/>
      <c r="L40" s="170">
        <v>8.5</v>
      </c>
      <c r="M40" s="174">
        <v>7</v>
      </c>
      <c r="N40" s="9">
        <f t="shared" si="0"/>
        <v>6.9</v>
      </c>
      <c r="O40" s="6" t="str">
        <f t="shared" si="1"/>
        <v>TB</v>
      </c>
      <c r="P40" s="35"/>
    </row>
    <row r="41" spans="1:16" ht="15" x14ac:dyDescent="0.25">
      <c r="A41" s="1">
        <f>IF(B41="","",SUBTOTAL(3,$B$11:B41))</f>
        <v>29</v>
      </c>
      <c r="B41" s="155" t="s">
        <v>2245</v>
      </c>
      <c r="C41" s="10" t="str">
        <f>IF(B41="","",IF(ISNA(VLOOKUP($B41,'DS LOP CAO DANG'!$B$2:$D$2157,2,FALSE))=TRUE,"",VLOOKUP($B41,'DS LOP CAO DANG'!$B$2:$D$2157,2,FALSE)))</f>
        <v>Hồ Duy</v>
      </c>
      <c r="D41" s="11" t="str">
        <f>IF(C41="","",IF(ISNA(VLOOKUP($B41,'DS LOP CAO DANG'!$B$2:$D$2157,3,FALSE))=TRUE,"",VLOOKUP($B41,'DS LOP CAO DANG'!$B$2:$D$2157,3,FALSE)))</f>
        <v>Phước</v>
      </c>
      <c r="E41" s="169"/>
      <c r="F41" s="170"/>
      <c r="G41" s="172">
        <v>7</v>
      </c>
      <c r="H41" s="172">
        <v>6</v>
      </c>
      <c r="I41" s="172"/>
      <c r="J41" s="172">
        <v>4</v>
      </c>
      <c r="K41" s="172"/>
      <c r="L41" s="170">
        <v>8.5</v>
      </c>
      <c r="M41" s="174">
        <v>6</v>
      </c>
      <c r="N41" s="9">
        <f t="shared" si="0"/>
        <v>6.7</v>
      </c>
      <c r="O41" s="6" t="str">
        <f t="shared" si="1"/>
        <v>TB</v>
      </c>
      <c r="P41" s="35"/>
    </row>
    <row r="42" spans="1:16" ht="15" x14ac:dyDescent="0.25">
      <c r="A42" s="1">
        <f>IF(B42="","",SUBTOTAL(3,$B$11:B42))</f>
        <v>30</v>
      </c>
      <c r="B42" s="155" t="s">
        <v>2247</v>
      </c>
      <c r="C42" s="10" t="str">
        <f>IF(B42="","",IF(ISNA(VLOOKUP($B42,'DS LOP CAO DANG'!$B$2:$D$2157,2,FALSE))=TRUE,"",VLOOKUP($B42,'DS LOP CAO DANG'!$B$2:$D$2157,2,FALSE)))</f>
        <v xml:space="preserve">Đoàn Việt  </v>
      </c>
      <c r="D42" s="11" t="str">
        <f>IF(C42="","",IF(ISNA(VLOOKUP($B42,'DS LOP CAO DANG'!$B$2:$D$2157,3,FALSE))=TRUE,"",VLOOKUP($B42,'DS LOP CAO DANG'!$B$2:$D$2157,3,FALSE)))</f>
        <v>Quang</v>
      </c>
      <c r="E42" s="169"/>
      <c r="F42" s="170"/>
      <c r="G42" s="172">
        <v>7</v>
      </c>
      <c r="H42" s="172">
        <v>2</v>
      </c>
      <c r="I42" s="172"/>
      <c r="J42" s="172">
        <v>3</v>
      </c>
      <c r="K42" s="172"/>
      <c r="L42" s="170">
        <v>6</v>
      </c>
      <c r="M42" s="174">
        <v>2.8</v>
      </c>
      <c r="N42" s="9">
        <f t="shared" si="0"/>
        <v>4</v>
      </c>
      <c r="O42" s="6" t="str">
        <f t="shared" si="1"/>
        <v>TBY</v>
      </c>
      <c r="P42" s="35"/>
    </row>
    <row r="43" spans="1:16" ht="15" x14ac:dyDescent="0.25">
      <c r="A43" s="1">
        <f>IF(B43="","",SUBTOTAL(3,$B$11:B43))</f>
        <v>31</v>
      </c>
      <c r="B43" s="155" t="s">
        <v>2250</v>
      </c>
      <c r="C43" s="10" t="str">
        <f>IF(B43="","",IF(ISNA(VLOOKUP($B43,'DS LOP CAO DANG'!$B$2:$D$2157,2,FALSE))=TRUE,"",VLOOKUP($B43,'DS LOP CAO DANG'!$B$2:$D$2157,2,FALSE)))</f>
        <v xml:space="preserve">Hà Cao  </v>
      </c>
      <c r="D43" s="11" t="str">
        <f>IF(C43="","",IF(ISNA(VLOOKUP($B43,'DS LOP CAO DANG'!$B$2:$D$2157,3,FALSE))=TRUE,"",VLOOKUP($B43,'DS LOP CAO DANG'!$B$2:$D$2157,3,FALSE)))</f>
        <v>Quyền</v>
      </c>
      <c r="E43" s="169"/>
      <c r="F43" s="170"/>
      <c r="G43" s="172">
        <v>7</v>
      </c>
      <c r="H43" s="172">
        <v>6</v>
      </c>
      <c r="I43" s="172"/>
      <c r="J43" s="172">
        <v>3</v>
      </c>
      <c r="K43" s="172"/>
      <c r="L43" s="170">
        <v>7.5</v>
      </c>
      <c r="M43" s="174">
        <v>3.5</v>
      </c>
      <c r="N43" s="9">
        <f t="shared" si="0"/>
        <v>5.0999999999999996</v>
      </c>
      <c r="O43" s="6" t="str">
        <f t="shared" si="1"/>
        <v>TBY</v>
      </c>
      <c r="P43" s="35"/>
    </row>
    <row r="44" spans="1:16" ht="15" x14ac:dyDescent="0.25">
      <c r="A44" s="1">
        <f>IF(B44="","",SUBTOTAL(3,$B$11:B44))</f>
        <v>32</v>
      </c>
      <c r="B44" s="155" t="s">
        <v>2253</v>
      </c>
      <c r="C44" s="10" t="str">
        <f>IF(B44="","",IF(ISNA(VLOOKUP($B44,'DS LOP CAO DANG'!$B$2:$D$2157,2,FALSE))=TRUE,"",VLOOKUP($B44,'DS LOP CAO DANG'!$B$2:$D$2157,2,FALSE)))</f>
        <v xml:space="preserve">Nguyễn Thanh  </v>
      </c>
      <c r="D44" s="11" t="str">
        <f>IF(C44="","",IF(ISNA(VLOOKUP($B44,'DS LOP CAO DANG'!$B$2:$D$2157,3,FALSE))=TRUE,"",VLOOKUP($B44,'DS LOP CAO DANG'!$B$2:$D$2157,3,FALSE)))</f>
        <v>Sang</v>
      </c>
      <c r="E44" s="169"/>
      <c r="F44" s="170"/>
      <c r="G44" s="172">
        <v>6</v>
      </c>
      <c r="H44" s="172">
        <v>6</v>
      </c>
      <c r="I44" s="172"/>
      <c r="J44" s="172">
        <v>10</v>
      </c>
      <c r="K44" s="172"/>
      <c r="L44" s="170">
        <v>7.5</v>
      </c>
      <c r="M44" s="174">
        <v>4.5</v>
      </c>
      <c r="N44" s="9">
        <f t="shared" si="0"/>
        <v>6</v>
      </c>
      <c r="O44" s="6" t="str">
        <f t="shared" si="1"/>
        <v>TB</v>
      </c>
      <c r="P44" s="35"/>
    </row>
    <row r="45" spans="1:16" ht="15" x14ac:dyDescent="0.25">
      <c r="A45" s="1">
        <f>IF(B45="","",SUBTOTAL(3,$B$11:B45))</f>
        <v>33</v>
      </c>
      <c r="B45" s="155" t="s">
        <v>2255</v>
      </c>
      <c r="C45" s="10" t="str">
        <f>IF(B45="","",IF(ISNA(VLOOKUP($B45,'DS LOP CAO DANG'!$B$2:$D$2157,2,FALSE))=TRUE,"",VLOOKUP($B45,'DS LOP CAO DANG'!$B$2:$D$2157,2,FALSE)))</f>
        <v xml:space="preserve">Huỳnh Thế  </v>
      </c>
      <c r="D45" s="11" t="str">
        <f>IF(C45="","",IF(ISNA(VLOOKUP($B45,'DS LOP CAO DANG'!$B$2:$D$2157,3,FALSE))=TRUE,"",VLOOKUP($B45,'DS LOP CAO DANG'!$B$2:$D$2157,3,FALSE)))</f>
        <v>Sơn</v>
      </c>
      <c r="E45" s="169"/>
      <c r="F45" s="170"/>
      <c r="G45" s="172">
        <v>7</v>
      </c>
      <c r="H45" s="172">
        <v>7</v>
      </c>
      <c r="I45" s="172"/>
      <c r="J45" s="172">
        <v>0</v>
      </c>
      <c r="K45" s="172"/>
      <c r="L45" s="170">
        <v>8</v>
      </c>
      <c r="M45" s="174">
        <v>3.5</v>
      </c>
      <c r="N45" s="9">
        <f t="shared" si="0"/>
        <v>5.0999999999999996</v>
      </c>
      <c r="O45" s="6" t="str">
        <f t="shared" si="1"/>
        <v>TBY</v>
      </c>
      <c r="P45" s="35"/>
    </row>
    <row r="46" spans="1:16" ht="15" x14ac:dyDescent="0.25">
      <c r="A46" s="1">
        <f>IF(B46="","",SUBTOTAL(3,$B$11:B46))</f>
        <v>34</v>
      </c>
      <c r="B46" s="155" t="s">
        <v>2257</v>
      </c>
      <c r="C46" s="10" t="str">
        <f>IF(B46="","",IF(ISNA(VLOOKUP($B46,'DS LOP CAO DANG'!$B$2:$D$2157,2,FALSE))=TRUE,"",VLOOKUP($B46,'DS LOP CAO DANG'!$B$2:$D$2157,2,FALSE)))</f>
        <v xml:space="preserve">Nguyễn Ngọc  </v>
      </c>
      <c r="D46" s="11" t="str">
        <f>IF(C46="","",IF(ISNA(VLOOKUP($B46,'DS LOP CAO DANG'!$B$2:$D$2157,3,FALSE))=TRUE,"",VLOOKUP($B46,'DS LOP CAO DANG'!$B$2:$D$2157,3,FALSE)))</f>
        <v>Tâm</v>
      </c>
      <c r="E46" s="169"/>
      <c r="F46" s="170"/>
      <c r="G46" s="172">
        <v>10</v>
      </c>
      <c r="H46" s="172">
        <v>6</v>
      </c>
      <c r="I46" s="172"/>
      <c r="J46" s="172">
        <v>10</v>
      </c>
      <c r="K46" s="172"/>
      <c r="L46" s="170">
        <v>7.5</v>
      </c>
      <c r="M46" s="174">
        <v>7.3</v>
      </c>
      <c r="N46" s="9">
        <f t="shared" si="0"/>
        <v>7.6</v>
      </c>
      <c r="O46" s="6" t="str">
        <f t="shared" si="1"/>
        <v>Khá</v>
      </c>
      <c r="P46" s="35"/>
    </row>
    <row r="47" spans="1:16" ht="15" x14ac:dyDescent="0.25">
      <c r="A47" s="1">
        <f>IF(B47="","",SUBTOTAL(3,$B$11:B47))</f>
        <v>35</v>
      </c>
      <c r="B47" s="155" t="s">
        <v>2260</v>
      </c>
      <c r="C47" s="10" t="str">
        <f>IF(B47="","",IF(ISNA(VLOOKUP($B47,'DS LOP CAO DANG'!$B$2:$D$2157,2,FALSE))=TRUE,"",VLOOKUP($B47,'DS LOP CAO DANG'!$B$2:$D$2157,2,FALSE)))</f>
        <v xml:space="preserve">Nguyễn Hoàng  </v>
      </c>
      <c r="D47" s="11" t="str">
        <f>IF(C47="","",IF(ISNA(VLOOKUP($B47,'DS LOP CAO DANG'!$B$2:$D$2157,3,FALSE))=TRUE,"",VLOOKUP($B47,'DS LOP CAO DANG'!$B$2:$D$2157,3,FALSE)))</f>
        <v>Thắng</v>
      </c>
      <c r="E47" s="169"/>
      <c r="F47" s="170"/>
      <c r="G47" s="172">
        <v>7</v>
      </c>
      <c r="H47" s="172">
        <v>6</v>
      </c>
      <c r="I47" s="172"/>
      <c r="J47" s="172">
        <v>0</v>
      </c>
      <c r="K47" s="172"/>
      <c r="L47" s="170">
        <v>8</v>
      </c>
      <c r="M47" s="174">
        <v>5</v>
      </c>
      <c r="N47" s="9">
        <f t="shared" si="0"/>
        <v>5.8</v>
      </c>
      <c r="O47" s="6" t="str">
        <f t="shared" si="1"/>
        <v>TB</v>
      </c>
      <c r="P47" s="35"/>
    </row>
    <row r="48" spans="1:16" ht="15" x14ac:dyDescent="0.25">
      <c r="A48" s="1">
        <f>IF(B48="","",SUBTOTAL(3,$B$11:B48))</f>
        <v>36</v>
      </c>
      <c r="B48" s="155" t="s">
        <v>2262</v>
      </c>
      <c r="C48" s="10" t="str">
        <f>IF(B48="","",IF(ISNA(VLOOKUP($B48,'DS LOP CAO DANG'!$B$2:$D$2157,2,FALSE))=TRUE,"",VLOOKUP($B48,'DS LOP CAO DANG'!$B$2:$D$2157,2,FALSE)))</f>
        <v xml:space="preserve">Dương Văn  </v>
      </c>
      <c r="D48" s="11" t="str">
        <f>IF(C48="","",IF(ISNA(VLOOKUP($B48,'DS LOP CAO DANG'!$B$2:$D$2157,3,FALSE))=TRUE,"",VLOOKUP($B48,'DS LOP CAO DANG'!$B$2:$D$2157,3,FALSE)))</f>
        <v>Thanh</v>
      </c>
      <c r="E48" s="169"/>
      <c r="F48" s="170"/>
      <c r="G48" s="172">
        <v>6</v>
      </c>
      <c r="H48" s="172">
        <v>9</v>
      </c>
      <c r="I48" s="172"/>
      <c r="J48" s="172">
        <v>10</v>
      </c>
      <c r="K48" s="172"/>
      <c r="L48" s="170">
        <v>8.5</v>
      </c>
      <c r="M48" s="174">
        <v>5.5</v>
      </c>
      <c r="N48" s="9">
        <f t="shared" si="0"/>
        <v>7</v>
      </c>
      <c r="O48" s="6" t="str">
        <f t="shared" si="1"/>
        <v>Khá</v>
      </c>
      <c r="P48" s="35"/>
    </row>
    <row r="49" spans="1:16" ht="15" x14ac:dyDescent="0.25">
      <c r="A49" s="1">
        <f>IF(B49="","",SUBTOTAL(3,$B$11:B49))</f>
        <v>37</v>
      </c>
      <c r="B49" s="155" t="s">
        <v>2265</v>
      </c>
      <c r="C49" s="10" t="str">
        <f>IF(B49="","",IF(ISNA(VLOOKUP($B49,'DS LOP CAO DANG'!$B$2:$D$2157,2,FALSE))=TRUE,"",VLOOKUP($B49,'DS LOP CAO DANG'!$B$2:$D$2157,2,FALSE)))</f>
        <v xml:space="preserve">Nguyễn Trung  </v>
      </c>
      <c r="D49" s="11" t="str">
        <f>IF(C49="","",IF(ISNA(VLOOKUP($B49,'DS LOP CAO DANG'!$B$2:$D$2157,3,FALSE))=TRUE,"",VLOOKUP($B49,'DS LOP CAO DANG'!$B$2:$D$2157,3,FALSE)))</f>
        <v>Thành</v>
      </c>
      <c r="E49" s="169"/>
      <c r="F49" s="170"/>
      <c r="G49" s="172">
        <v>8</v>
      </c>
      <c r="H49" s="172">
        <v>3</v>
      </c>
      <c r="I49" s="172"/>
      <c r="J49" s="172">
        <v>8</v>
      </c>
      <c r="K49" s="172"/>
      <c r="L49" s="170">
        <v>8.5</v>
      </c>
      <c r="M49" s="174">
        <v>5</v>
      </c>
      <c r="N49" s="9">
        <f t="shared" si="0"/>
        <v>6.3</v>
      </c>
      <c r="O49" s="6" t="str">
        <f t="shared" si="1"/>
        <v>TB</v>
      </c>
      <c r="P49" s="35"/>
    </row>
    <row r="50" spans="1:16" ht="15" x14ac:dyDescent="0.25">
      <c r="A50" s="1">
        <f>IF(B50="","",SUBTOTAL(3,$B$11:B50))</f>
        <v>38</v>
      </c>
      <c r="B50" s="155" t="s">
        <v>2266</v>
      </c>
      <c r="C50" s="10" t="str">
        <f>IF(B50="","",IF(ISNA(VLOOKUP($B50,'DS LOP CAO DANG'!$B$2:$D$2157,2,FALSE))=TRUE,"",VLOOKUP($B50,'DS LOP CAO DANG'!$B$2:$D$2157,2,FALSE)))</f>
        <v xml:space="preserve">Nguyễn Đình  </v>
      </c>
      <c r="D50" s="11" t="str">
        <f>IF(C50="","",IF(ISNA(VLOOKUP($B50,'DS LOP CAO DANG'!$B$2:$D$2157,3,FALSE))=TRUE,"",VLOOKUP($B50,'DS LOP CAO DANG'!$B$2:$D$2157,3,FALSE)))</f>
        <v>Thịnh</v>
      </c>
      <c r="E50" s="169"/>
      <c r="F50" s="170"/>
      <c r="G50" s="172">
        <v>6</v>
      </c>
      <c r="H50" s="172">
        <v>6</v>
      </c>
      <c r="I50" s="172"/>
      <c r="J50" s="172">
        <v>3</v>
      </c>
      <c r="K50" s="172"/>
      <c r="L50" s="170">
        <v>6.5</v>
      </c>
      <c r="M50" s="174">
        <v>6.5</v>
      </c>
      <c r="N50" s="9">
        <f t="shared" si="0"/>
        <v>6.2</v>
      </c>
      <c r="O50" s="6" t="str">
        <f t="shared" si="1"/>
        <v>TB</v>
      </c>
      <c r="P50" s="35"/>
    </row>
    <row r="51" spans="1:16" ht="18.75" customHeight="1" x14ac:dyDescent="0.25">
      <c r="A51" s="1">
        <f>IF(B51="","",SUBTOTAL(3,$B$11:B51))</f>
        <v>39</v>
      </c>
      <c r="B51" s="155" t="s">
        <v>2268</v>
      </c>
      <c r="C51" s="10" t="str">
        <f>IF(B51="","",IF(ISNA(VLOOKUP($B51,'DS LOP CAO DANG'!$B$2:$D$2157,2,FALSE))=TRUE,"",VLOOKUP($B51,'DS LOP CAO DANG'!$B$2:$D$2157,2,FALSE)))</f>
        <v xml:space="preserve">Đinh Văn  </v>
      </c>
      <c r="D51" s="11" t="str">
        <f>IF(C51="","",IF(ISNA(VLOOKUP($B51,'DS LOP CAO DANG'!$B$2:$D$2157,3,FALSE))=TRUE,"",VLOOKUP($B51,'DS LOP CAO DANG'!$B$2:$D$2157,3,FALSE)))</f>
        <v>Thương</v>
      </c>
      <c r="E51" s="169"/>
      <c r="F51" s="170"/>
      <c r="G51" s="172">
        <v>6</v>
      </c>
      <c r="H51" s="172">
        <v>9</v>
      </c>
      <c r="I51" s="172"/>
      <c r="J51" s="172">
        <v>4</v>
      </c>
      <c r="K51" s="172"/>
      <c r="L51" s="170">
        <v>8.5</v>
      </c>
      <c r="M51" s="174">
        <v>4</v>
      </c>
      <c r="N51" s="9">
        <f t="shared" si="0"/>
        <v>5.8</v>
      </c>
      <c r="O51" s="6" t="str">
        <f t="shared" si="1"/>
        <v>TB</v>
      </c>
      <c r="P51" s="35"/>
    </row>
    <row r="52" spans="1:16" ht="15.75" customHeight="1" x14ac:dyDescent="0.25">
      <c r="A52" s="1">
        <f>IF(B52="","",SUBTOTAL(3,$B$11:B52))</f>
        <v>40</v>
      </c>
      <c r="B52" s="155" t="s">
        <v>2269</v>
      </c>
      <c r="C52" s="10" t="str">
        <f>IF(B52="","",IF(ISNA(VLOOKUP($B52,'DS LOP CAO DANG'!$B$2:$D$2157,2,FALSE))=TRUE,"",VLOOKUP($B52,'DS LOP CAO DANG'!$B$2:$D$2157,2,FALSE)))</f>
        <v xml:space="preserve">Nguyễn Minh  </v>
      </c>
      <c r="D52" s="11" t="str">
        <f>IF(C52="","",IF(ISNA(VLOOKUP($B52,'DS LOP CAO DANG'!$B$2:$D$2157,3,FALSE))=TRUE,"",VLOOKUP($B52,'DS LOP CAO DANG'!$B$2:$D$2157,3,FALSE)))</f>
        <v>Thương</v>
      </c>
      <c r="E52" s="169"/>
      <c r="F52" s="170"/>
      <c r="G52" s="172">
        <v>6</v>
      </c>
      <c r="H52" s="172">
        <v>10</v>
      </c>
      <c r="I52" s="172"/>
      <c r="J52" s="172">
        <v>8</v>
      </c>
      <c r="K52" s="172"/>
      <c r="L52" s="170">
        <v>7</v>
      </c>
      <c r="M52" s="174">
        <v>7</v>
      </c>
      <c r="N52" s="9">
        <f t="shared" si="0"/>
        <v>7.2</v>
      </c>
      <c r="O52" s="6" t="str">
        <f t="shared" si="1"/>
        <v>Khá</v>
      </c>
      <c r="P52" s="35"/>
    </row>
    <row r="53" spans="1:16" ht="16.5" customHeight="1" x14ac:dyDescent="0.25">
      <c r="A53" s="1">
        <f>IF(B53="","",SUBTOTAL(3,$B$11:B53))</f>
        <v>41</v>
      </c>
      <c r="B53" s="155" t="s">
        <v>2271</v>
      </c>
      <c r="C53" s="10" t="str">
        <f>IF(B53="","",IF(ISNA(VLOOKUP($B53,'DS LOP CAO DANG'!$B$2:$D$2157,2,FALSE))=TRUE,"",VLOOKUP($B53,'DS LOP CAO DANG'!$B$2:$D$2157,2,FALSE)))</f>
        <v xml:space="preserve">Huỳnh Trung  </v>
      </c>
      <c r="D53" s="11" t="str">
        <f>IF(C53="","",IF(ISNA(VLOOKUP($B53,'DS LOP CAO DANG'!$B$2:$D$2157,3,FALSE))=TRUE,"",VLOOKUP($B53,'DS LOP CAO DANG'!$B$2:$D$2157,3,FALSE)))</f>
        <v>Tiến</v>
      </c>
      <c r="E53" s="169"/>
      <c r="F53" s="170"/>
      <c r="G53" s="172">
        <v>7</v>
      </c>
      <c r="H53" s="172">
        <v>7</v>
      </c>
      <c r="I53" s="172"/>
      <c r="J53" s="172">
        <v>4</v>
      </c>
      <c r="K53" s="172"/>
      <c r="L53" s="170">
        <v>8.5</v>
      </c>
      <c r="M53" s="174">
        <v>7.3</v>
      </c>
      <c r="N53" s="9">
        <f t="shared" si="0"/>
        <v>7.4</v>
      </c>
      <c r="O53" s="6" t="str">
        <f t="shared" si="1"/>
        <v>Khá</v>
      </c>
      <c r="P53" s="35"/>
    </row>
    <row r="54" spans="1:16" ht="15" x14ac:dyDescent="0.25">
      <c r="A54" s="1">
        <f>IF(B54="","",SUBTOTAL(3,$B$11:B54))</f>
        <v>42</v>
      </c>
      <c r="B54" s="155" t="s">
        <v>2274</v>
      </c>
      <c r="C54" s="10" t="str">
        <f>IF(B54="","",IF(ISNA(VLOOKUP($B54,'DS LOP CAO DANG'!$B$2:$D$2157,2,FALSE))=TRUE,"",VLOOKUP($B54,'DS LOP CAO DANG'!$B$2:$D$2157,2,FALSE)))</f>
        <v>Nguyễn Văn</v>
      </c>
      <c r="D54" s="11" t="str">
        <f>IF(C54="","",IF(ISNA(VLOOKUP($B54,'DS LOP CAO DANG'!$B$2:$D$2157,3,FALSE))=TRUE,"",VLOOKUP($B54,'DS LOP CAO DANG'!$B$2:$D$2157,3,FALSE)))</f>
        <v>Tiến</v>
      </c>
      <c r="E54" s="169"/>
      <c r="F54" s="170"/>
      <c r="G54" s="172">
        <v>6</v>
      </c>
      <c r="H54" s="172">
        <v>9</v>
      </c>
      <c r="I54" s="172"/>
      <c r="J54" s="172">
        <v>8</v>
      </c>
      <c r="K54" s="172"/>
      <c r="L54" s="170">
        <v>8.5</v>
      </c>
      <c r="M54" s="174">
        <v>4.3</v>
      </c>
      <c r="N54" s="9">
        <f t="shared" si="0"/>
        <v>6.2</v>
      </c>
      <c r="O54" s="6" t="str">
        <f t="shared" si="1"/>
        <v>TB</v>
      </c>
      <c r="P54" s="35"/>
    </row>
    <row r="55" spans="1:16" ht="15" x14ac:dyDescent="0.25">
      <c r="A55" s="1">
        <f>IF(B55="","",SUBTOTAL(3,$B$11:B55))</f>
        <v>43</v>
      </c>
      <c r="B55" s="155" t="s">
        <v>2275</v>
      </c>
      <c r="C55" s="10" t="str">
        <f>IF(B55="","",IF(ISNA(VLOOKUP($B55,'DS LOP CAO DANG'!$B$2:$D$2157,2,FALSE))=TRUE,"",VLOOKUP($B55,'DS LOP CAO DANG'!$B$2:$D$2157,2,FALSE)))</f>
        <v xml:space="preserve">Dương Văn </v>
      </c>
      <c r="D55" s="11" t="str">
        <f>IF(C55="","",IF(ISNA(VLOOKUP($B55,'DS LOP CAO DANG'!$B$2:$D$2157,3,FALSE))=TRUE,"",VLOOKUP($B55,'DS LOP CAO DANG'!$B$2:$D$2157,3,FALSE)))</f>
        <v>Tín</v>
      </c>
      <c r="E55" s="169"/>
      <c r="F55" s="170"/>
      <c r="G55" s="172">
        <v>8</v>
      </c>
      <c r="H55" s="172">
        <v>3</v>
      </c>
      <c r="I55" s="172"/>
      <c r="J55" s="172">
        <v>8</v>
      </c>
      <c r="K55" s="172"/>
      <c r="L55" s="170">
        <v>6.5</v>
      </c>
      <c r="M55" s="176">
        <v>6.8</v>
      </c>
      <c r="N55" s="9">
        <f t="shared" si="0"/>
        <v>6.6</v>
      </c>
      <c r="O55" s="6" t="str">
        <f t="shared" si="1"/>
        <v>TB</v>
      </c>
      <c r="P55" s="35"/>
    </row>
    <row r="56" spans="1:16" ht="15" x14ac:dyDescent="0.25">
      <c r="A56" s="1">
        <f>IF(B56="","",SUBTOTAL(3,$B$11:B56))</f>
        <v>44</v>
      </c>
      <c r="B56" s="155" t="s">
        <v>2277</v>
      </c>
      <c r="C56" s="10" t="str">
        <f>IF(B56="","",IF(ISNA(VLOOKUP($B56,'DS LOP CAO DANG'!$B$2:$D$2157,2,FALSE))=TRUE,"",VLOOKUP($B56,'DS LOP CAO DANG'!$B$2:$D$2157,2,FALSE)))</f>
        <v xml:space="preserve">Cao Minh  </v>
      </c>
      <c r="D56" s="11" t="str">
        <f>IF(C56="","",IF(ISNA(VLOOKUP($B56,'DS LOP CAO DANG'!$B$2:$D$2157,3,FALSE))=TRUE,"",VLOOKUP($B56,'DS LOP CAO DANG'!$B$2:$D$2157,3,FALSE)))</f>
        <v>Toàn</v>
      </c>
      <c r="E56" s="169"/>
      <c r="F56" s="170"/>
      <c r="G56" s="172">
        <v>5</v>
      </c>
      <c r="H56" s="172">
        <v>0</v>
      </c>
      <c r="I56" s="172"/>
      <c r="J56" s="172">
        <v>0</v>
      </c>
      <c r="K56" s="172"/>
      <c r="L56" s="170">
        <v>7.5</v>
      </c>
      <c r="M56" s="174">
        <v>2.8</v>
      </c>
      <c r="N56" s="9">
        <f t="shared" si="0"/>
        <v>4</v>
      </c>
      <c r="O56" s="6" t="str">
        <f t="shared" si="1"/>
        <v>TBY</v>
      </c>
      <c r="P56" s="35"/>
    </row>
    <row r="57" spans="1:16" ht="15" x14ac:dyDescent="0.25">
      <c r="A57" s="1">
        <f>IF(B57="","",SUBTOTAL(3,$B$11:B57))</f>
        <v>45</v>
      </c>
      <c r="B57" s="155" t="s">
        <v>2279</v>
      </c>
      <c r="C57" s="10" t="str">
        <f>IF(B57="","",IF(ISNA(VLOOKUP($B57,'DS LOP CAO DANG'!$B$2:$D$2157,2,FALSE))=TRUE,"",VLOOKUP($B57,'DS LOP CAO DANG'!$B$2:$D$2157,2,FALSE)))</f>
        <v xml:space="preserve">Ngô Minh  </v>
      </c>
      <c r="D57" s="11" t="str">
        <f>IF(C57="","",IF(ISNA(VLOOKUP($B57,'DS LOP CAO DANG'!$B$2:$D$2157,3,FALSE))=TRUE,"",VLOOKUP($B57,'DS LOP CAO DANG'!$B$2:$D$2157,3,FALSE)))</f>
        <v>Trí</v>
      </c>
      <c r="E57" s="169"/>
      <c r="F57" s="170"/>
      <c r="G57" s="172">
        <v>7</v>
      </c>
      <c r="H57" s="172">
        <v>3</v>
      </c>
      <c r="I57" s="172"/>
      <c r="J57" s="172">
        <v>4</v>
      </c>
      <c r="K57" s="172"/>
      <c r="L57" s="170">
        <v>8.5</v>
      </c>
      <c r="M57" s="175">
        <v>2.8</v>
      </c>
      <c r="N57" s="9">
        <f t="shared" si="0"/>
        <v>4.9000000000000004</v>
      </c>
      <c r="O57" s="6" t="str">
        <f t="shared" si="1"/>
        <v>TBY</v>
      </c>
      <c r="P57" s="35"/>
    </row>
    <row r="58" spans="1:16" ht="15" x14ac:dyDescent="0.25">
      <c r="A58" s="1">
        <f>IF(B58="","",SUBTOTAL(3,$B$11:B58))</f>
        <v>46</v>
      </c>
      <c r="B58" s="155" t="s">
        <v>2282</v>
      </c>
      <c r="C58" s="10" t="str">
        <f>IF(B58="","",IF(ISNA(VLOOKUP($B58,'DS LOP CAO DANG'!$B$2:$D$2157,2,FALSE))=TRUE,"",VLOOKUP($B58,'DS LOP CAO DANG'!$B$2:$D$2157,2,FALSE)))</f>
        <v xml:space="preserve">Phạm Văn  </v>
      </c>
      <c r="D58" s="11" t="str">
        <f>IF(C58="","",IF(ISNA(VLOOKUP($B58,'DS LOP CAO DANG'!$B$2:$D$2157,3,FALSE))=TRUE,"",VLOOKUP($B58,'DS LOP CAO DANG'!$B$2:$D$2157,3,FALSE)))</f>
        <v>Trị</v>
      </c>
      <c r="E58" s="169"/>
      <c r="F58" s="170"/>
      <c r="G58" s="172">
        <v>8</v>
      </c>
      <c r="H58" s="172">
        <v>6</v>
      </c>
      <c r="I58" s="172"/>
      <c r="J58" s="172">
        <v>8</v>
      </c>
      <c r="K58" s="172"/>
      <c r="L58" s="170">
        <v>8.5</v>
      </c>
      <c r="M58" s="175">
        <v>1.8</v>
      </c>
      <c r="N58" s="9">
        <f t="shared" si="0"/>
        <v>4.9000000000000004</v>
      </c>
      <c r="O58" s="6" t="str">
        <f t="shared" si="1"/>
        <v>TBY</v>
      </c>
      <c r="P58" s="35"/>
    </row>
    <row r="59" spans="1:16" ht="15" x14ac:dyDescent="0.25">
      <c r="A59" s="1">
        <f>IF(B59="","",SUBTOTAL(3,$B$11:B59))</f>
        <v>47</v>
      </c>
      <c r="B59" s="155" t="s">
        <v>2286</v>
      </c>
      <c r="C59" s="10" t="str">
        <f>IF(B59="","",IF(ISNA(VLOOKUP($B59,'DS LOP CAO DANG'!$B$2:$D$2157,2,FALSE))=TRUE,"",VLOOKUP($B59,'DS LOP CAO DANG'!$B$2:$D$2157,2,FALSE)))</f>
        <v xml:space="preserve">Phan Minh  </v>
      </c>
      <c r="D59" s="11" t="str">
        <f>IF(C59="","",IF(ISNA(VLOOKUP($B59,'DS LOP CAO DANG'!$B$2:$D$2157,3,FALSE))=TRUE,"",VLOOKUP($B59,'DS LOP CAO DANG'!$B$2:$D$2157,3,FALSE)))</f>
        <v>Trí</v>
      </c>
      <c r="E59" s="169"/>
      <c r="F59" s="170"/>
      <c r="G59" s="172">
        <v>7</v>
      </c>
      <c r="H59" s="172">
        <v>0</v>
      </c>
      <c r="I59" s="172"/>
      <c r="J59" s="172">
        <v>0</v>
      </c>
      <c r="K59" s="172"/>
      <c r="L59" s="170">
        <v>0</v>
      </c>
      <c r="M59" s="175">
        <v>0</v>
      </c>
      <c r="N59" s="9">
        <f t="shared" si="0"/>
        <v>0.5</v>
      </c>
      <c r="O59" s="6" t="str">
        <f t="shared" si="1"/>
        <v>Kém</v>
      </c>
      <c r="P59" s="35"/>
    </row>
    <row r="60" spans="1:16" ht="15" x14ac:dyDescent="0.25">
      <c r="A60" s="1">
        <f>IF(B60="","",SUBTOTAL(3,$B$11:B60))</f>
        <v>48</v>
      </c>
      <c r="B60" s="155" t="s">
        <v>2289</v>
      </c>
      <c r="C60" s="10" t="str">
        <f>IF(B60="","",IF(ISNA(VLOOKUP($B60,'DS LOP CAO DANG'!$B$2:$D$2157,2,FALSE))=TRUE,"",VLOOKUP($B60,'DS LOP CAO DANG'!$B$2:$D$2157,2,FALSE)))</f>
        <v xml:space="preserve">Hà Văn  </v>
      </c>
      <c r="D60" s="11" t="str">
        <f>IF(C60="","",IF(ISNA(VLOOKUP($B60,'DS LOP CAO DANG'!$B$2:$D$2157,3,FALSE))=TRUE,"",VLOOKUP($B60,'DS LOP CAO DANG'!$B$2:$D$2157,3,FALSE)))</f>
        <v>Trực</v>
      </c>
      <c r="E60" s="169"/>
      <c r="F60" s="170"/>
      <c r="G60" s="172">
        <v>7</v>
      </c>
      <c r="H60" s="172">
        <v>10</v>
      </c>
      <c r="I60" s="172"/>
      <c r="J60" s="172">
        <v>0</v>
      </c>
      <c r="K60" s="172"/>
      <c r="L60" s="170">
        <v>7.5</v>
      </c>
      <c r="M60" s="176">
        <v>6.8</v>
      </c>
      <c r="N60" s="9">
        <f t="shared" si="0"/>
        <v>6.8</v>
      </c>
      <c r="O60" s="6" t="str">
        <f t="shared" si="1"/>
        <v>TB</v>
      </c>
      <c r="P60" s="35"/>
    </row>
    <row r="61" spans="1:16" ht="15" x14ac:dyDescent="0.25">
      <c r="A61" s="1">
        <f>IF(B61="","",SUBTOTAL(3,$B$11:B61))</f>
        <v>49</v>
      </c>
      <c r="B61" s="155" t="s">
        <v>2293</v>
      </c>
      <c r="C61" s="10" t="str">
        <f>IF(B61="","",IF(ISNA(VLOOKUP($B61,'DS LOP CAO DANG'!$B$2:$D$2157,2,FALSE))=TRUE,"",VLOOKUP($B61,'DS LOP CAO DANG'!$B$2:$D$2157,2,FALSE)))</f>
        <v xml:space="preserve">Nguyễn Thanh  </v>
      </c>
      <c r="D61" s="11" t="str">
        <f>IF(C61="","",IF(ISNA(VLOOKUP($B61,'DS LOP CAO DANG'!$B$2:$D$2157,3,FALSE))=TRUE,"",VLOOKUP($B61,'DS LOP CAO DANG'!$B$2:$D$2157,3,FALSE)))</f>
        <v>Truyền</v>
      </c>
      <c r="E61" s="169"/>
      <c r="F61" s="170"/>
      <c r="G61" s="172">
        <v>6</v>
      </c>
      <c r="H61" s="172">
        <v>6</v>
      </c>
      <c r="I61" s="172"/>
      <c r="J61" s="172">
        <v>0</v>
      </c>
      <c r="K61" s="172"/>
      <c r="L61" s="170">
        <v>8</v>
      </c>
      <c r="M61" s="174">
        <v>7</v>
      </c>
      <c r="N61" s="9">
        <f t="shared" si="0"/>
        <v>6.7</v>
      </c>
      <c r="O61" s="6" t="str">
        <f t="shared" si="1"/>
        <v>TB</v>
      </c>
      <c r="P61" s="35"/>
    </row>
    <row r="62" spans="1:16" ht="15" x14ac:dyDescent="0.25">
      <c r="A62" s="1">
        <f>IF(B62="","",SUBTOTAL(3,$B$11:B62))</f>
        <v>50</v>
      </c>
      <c r="B62" s="155" t="s">
        <v>2295</v>
      </c>
      <c r="C62" s="10" t="str">
        <f>IF(B62="","",IF(ISNA(VLOOKUP($B62,'DS LOP CAO DANG'!$B$2:$D$2157,2,FALSE))=TRUE,"",VLOOKUP($B62,'DS LOP CAO DANG'!$B$2:$D$2157,2,FALSE)))</f>
        <v xml:space="preserve">Nguyễn   </v>
      </c>
      <c r="D62" s="11" t="str">
        <f>IF(C62="","",IF(ISNA(VLOOKUP($B62,'DS LOP CAO DANG'!$B$2:$D$2157,3,FALSE))=TRUE,"",VLOOKUP($B62,'DS LOP CAO DANG'!$B$2:$D$2157,3,FALSE)))</f>
        <v>Tú</v>
      </c>
      <c r="E62" s="169"/>
      <c r="F62" s="170"/>
      <c r="G62" s="172">
        <v>7</v>
      </c>
      <c r="H62" s="172">
        <v>6</v>
      </c>
      <c r="I62" s="172"/>
      <c r="J62" s="172">
        <v>8</v>
      </c>
      <c r="K62" s="172"/>
      <c r="L62" s="170">
        <v>8.5</v>
      </c>
      <c r="M62" s="174">
        <v>4.3</v>
      </c>
      <c r="N62" s="9">
        <f t="shared" si="0"/>
        <v>6.1</v>
      </c>
      <c r="O62" s="6" t="str">
        <f t="shared" si="1"/>
        <v>TB</v>
      </c>
      <c r="P62" s="35"/>
    </row>
    <row r="63" spans="1:16" ht="15" x14ac:dyDescent="0.25">
      <c r="A63" s="1">
        <f>IF(B63="","",SUBTOTAL(3,$B$11:B63))</f>
        <v>51</v>
      </c>
      <c r="B63" s="155" t="s">
        <v>2296</v>
      </c>
      <c r="C63" s="10" t="str">
        <f>IF(B63="","",IF(ISNA(VLOOKUP($B63,'DS LOP CAO DANG'!$B$2:$D$2157,2,FALSE))=TRUE,"",VLOOKUP($B63,'DS LOP CAO DANG'!$B$2:$D$2157,2,FALSE)))</f>
        <v xml:space="preserve">Phạm Ngọc  </v>
      </c>
      <c r="D63" s="11" t="str">
        <f>IF(C63="","",IF(ISNA(VLOOKUP($B63,'DS LOP CAO DANG'!$B$2:$D$2157,3,FALSE))=TRUE,"",VLOOKUP($B63,'DS LOP CAO DANG'!$B$2:$D$2157,3,FALSE)))</f>
        <v>Tú</v>
      </c>
      <c r="E63" s="169"/>
      <c r="F63" s="170"/>
      <c r="G63" s="172">
        <v>5</v>
      </c>
      <c r="H63" s="172">
        <v>10</v>
      </c>
      <c r="I63" s="172"/>
      <c r="J63" s="172">
        <v>0</v>
      </c>
      <c r="K63" s="172"/>
      <c r="L63" s="170">
        <v>7.5</v>
      </c>
      <c r="M63" s="175">
        <v>0</v>
      </c>
      <c r="N63" s="9">
        <f t="shared" si="0"/>
        <v>3.3</v>
      </c>
      <c r="O63" s="6" t="str">
        <f t="shared" si="1"/>
        <v>Kém</v>
      </c>
      <c r="P63" s="35"/>
    </row>
    <row r="64" spans="1:16" ht="15" x14ac:dyDescent="0.25">
      <c r="A64" s="1">
        <f>IF(B64="","",SUBTOTAL(3,$B$11:B64))</f>
        <v>52</v>
      </c>
      <c r="B64" s="155" t="s">
        <v>2299</v>
      </c>
      <c r="C64" s="10" t="str">
        <f>IF(B64="","",IF(ISNA(VLOOKUP($B64,'DS LOP CAO DANG'!$B$2:$D$2157,2,FALSE))=TRUE,"",VLOOKUP($B64,'DS LOP CAO DANG'!$B$2:$D$2157,2,FALSE)))</f>
        <v xml:space="preserve">Huỳnh Anh  </v>
      </c>
      <c r="D64" s="11" t="str">
        <f>IF(C64="","",IF(ISNA(VLOOKUP($B64,'DS LOP CAO DANG'!$B$2:$D$2157,3,FALSE))=TRUE,"",VLOOKUP($B64,'DS LOP CAO DANG'!$B$2:$D$2157,3,FALSE)))</f>
        <v>Tuấn</v>
      </c>
      <c r="E64" s="169"/>
      <c r="F64" s="170"/>
      <c r="G64" s="172">
        <v>6</v>
      </c>
      <c r="H64" s="172">
        <v>3</v>
      </c>
      <c r="I64" s="172"/>
      <c r="J64" s="172">
        <v>3</v>
      </c>
      <c r="K64" s="172"/>
      <c r="L64" s="170">
        <v>7</v>
      </c>
      <c r="M64" s="174">
        <v>4</v>
      </c>
      <c r="N64" s="9">
        <f t="shared" si="0"/>
        <v>4.9000000000000004</v>
      </c>
      <c r="O64" s="6" t="str">
        <f t="shared" si="1"/>
        <v>TBY</v>
      </c>
      <c r="P64" s="35"/>
    </row>
    <row r="65" spans="1:16" ht="15" x14ac:dyDescent="0.25">
      <c r="A65" s="1">
        <f>IF(B65="","",SUBTOTAL(3,$B$11:B65))</f>
        <v>53</v>
      </c>
      <c r="B65" s="155" t="s">
        <v>2301</v>
      </c>
      <c r="C65" s="10" t="str">
        <f>IF(B65="","",IF(ISNA(VLOOKUP($B65,'DS LOP CAO DANG'!$B$2:$D$2157,2,FALSE))=TRUE,"",VLOOKUP($B65,'DS LOP CAO DANG'!$B$2:$D$2157,2,FALSE)))</f>
        <v>Lê Văn</v>
      </c>
      <c r="D65" s="11" t="str">
        <f>IF(C65="","",IF(ISNA(VLOOKUP($B65,'DS LOP CAO DANG'!$B$2:$D$2157,3,FALSE))=TRUE,"",VLOOKUP($B65,'DS LOP CAO DANG'!$B$2:$D$2157,3,FALSE)))</f>
        <v>Tuấn</v>
      </c>
      <c r="E65" s="169"/>
      <c r="F65" s="170"/>
      <c r="G65" s="172">
        <v>7</v>
      </c>
      <c r="H65" s="172">
        <v>0</v>
      </c>
      <c r="I65" s="172"/>
      <c r="J65" s="172">
        <v>0</v>
      </c>
      <c r="K65" s="172"/>
      <c r="L65" s="170">
        <v>7.5</v>
      </c>
      <c r="M65" s="174">
        <v>9.3000000000000007</v>
      </c>
      <c r="N65" s="9">
        <f t="shared" si="0"/>
        <v>7.4</v>
      </c>
      <c r="O65" s="6" t="str">
        <f t="shared" si="1"/>
        <v>Khá</v>
      </c>
      <c r="P65" s="35"/>
    </row>
    <row r="66" spans="1:16" ht="15" x14ac:dyDescent="0.25">
      <c r="A66" s="1">
        <f>IF(B66="","",SUBTOTAL(3,$B$11:B66))</f>
        <v>54</v>
      </c>
      <c r="B66" s="155" t="s">
        <v>2302</v>
      </c>
      <c r="C66" s="10" t="str">
        <f>IF(B66="","",IF(ISNA(VLOOKUP($B66,'DS LOP CAO DANG'!$B$2:$D$2157,2,FALSE))=TRUE,"",VLOOKUP($B66,'DS LOP CAO DANG'!$B$2:$D$2157,2,FALSE)))</f>
        <v>Nguyễn Văn</v>
      </c>
      <c r="D66" s="11" t="str">
        <f>IF(C66="","",IF(ISNA(VLOOKUP($B66,'DS LOP CAO DANG'!$B$2:$D$2157,3,FALSE))=TRUE,"",VLOOKUP($B66,'DS LOP CAO DANG'!$B$2:$D$2157,3,FALSE)))</f>
        <v>Tuấn</v>
      </c>
      <c r="E66" s="169"/>
      <c r="F66" s="170"/>
      <c r="G66" s="172">
        <v>8</v>
      </c>
      <c r="H66" s="172">
        <v>10</v>
      </c>
      <c r="I66" s="172"/>
      <c r="J66" s="172">
        <v>10</v>
      </c>
      <c r="K66" s="172"/>
      <c r="L66" s="170">
        <v>6</v>
      </c>
      <c r="M66" s="174">
        <v>4.5</v>
      </c>
      <c r="N66" s="9">
        <f t="shared" si="0"/>
        <v>5.9</v>
      </c>
      <c r="O66" s="6" t="str">
        <f t="shared" si="1"/>
        <v>TB</v>
      </c>
      <c r="P66" s="35"/>
    </row>
    <row r="67" spans="1:16" ht="15" x14ac:dyDescent="0.25">
      <c r="A67" s="1">
        <f>IF(B67="","",SUBTOTAL(3,$B$11:B67))</f>
        <v>55</v>
      </c>
      <c r="B67" s="155" t="s">
        <v>2303</v>
      </c>
      <c r="C67" s="10" t="str">
        <f>IF(B67="","",IF(ISNA(VLOOKUP($B67,'DS LOP CAO DANG'!$B$2:$D$2157,2,FALSE))=TRUE,"",VLOOKUP($B67,'DS LOP CAO DANG'!$B$2:$D$2157,2,FALSE)))</f>
        <v xml:space="preserve">Nguyễn Thanh  </v>
      </c>
      <c r="D67" s="11" t="str">
        <f>IF(C67="","",IF(ISNA(VLOOKUP($B67,'DS LOP CAO DANG'!$B$2:$D$2157,3,FALSE))=TRUE,"",VLOOKUP($B67,'DS LOP CAO DANG'!$B$2:$D$2157,3,FALSE)))</f>
        <v>Tùng</v>
      </c>
      <c r="E67" s="169"/>
      <c r="F67" s="170"/>
      <c r="G67" s="172">
        <v>8</v>
      </c>
      <c r="H67" s="172">
        <v>10</v>
      </c>
      <c r="I67" s="172"/>
      <c r="J67" s="172">
        <v>8</v>
      </c>
      <c r="K67" s="172"/>
      <c r="L67" s="170">
        <v>8</v>
      </c>
      <c r="M67" s="174">
        <v>8.3000000000000007</v>
      </c>
      <c r="N67" s="9">
        <f t="shared" si="0"/>
        <v>8.3000000000000007</v>
      </c>
      <c r="O67" s="6" t="str">
        <f t="shared" si="1"/>
        <v>Khá</v>
      </c>
      <c r="P67" s="35"/>
    </row>
    <row r="68" spans="1:16" ht="15" hidden="1" x14ac:dyDescent="0.25">
      <c r="A68" s="1" t="str">
        <f>IF(B68="","",SUBTOTAL(3,$B$11:B68))</f>
        <v/>
      </c>
      <c r="B68" s="155"/>
      <c r="C68" s="10" t="str">
        <f>IF(B68="","",IF(ISNA(VLOOKUP($B68,'DS LOP CAO DANG'!$B$2:$D$2157,2,FALSE))=TRUE,"",VLOOKUP($B68,'DS LOP CAO DANG'!$B$2:$D$2157,2,FALSE)))</f>
        <v/>
      </c>
      <c r="D68" s="11" t="str">
        <f>IF(C68="","",IF(ISNA(VLOOKUP($B68,'DS LOP CAO DANG'!$B$2:$D$2157,3,FALSE))=TRUE,"",VLOOKUP($B68,'DS LOP CAO DANG'!$B$2:$D$2157,3,FALSE)))</f>
        <v/>
      </c>
      <c r="E68" s="169"/>
      <c r="F68" s="170"/>
      <c r="G68" s="172"/>
      <c r="H68" s="172"/>
      <c r="I68" s="172"/>
      <c r="J68" s="172"/>
      <c r="K68" s="172"/>
      <c r="L68" s="170"/>
      <c r="M68" s="170"/>
      <c r="N68" s="9" t="str">
        <f t="shared" si="0"/>
        <v/>
      </c>
      <c r="O68" s="6" t="str">
        <f t="shared" si="1"/>
        <v/>
      </c>
      <c r="P68" s="35"/>
    </row>
    <row r="69" spans="1:16" ht="15" hidden="1" x14ac:dyDescent="0.25">
      <c r="A69" s="1" t="str">
        <f>IF(B69="","",SUBTOTAL(3,$B$11:B69))</f>
        <v/>
      </c>
      <c r="B69" s="78"/>
      <c r="C69" s="10" t="str">
        <f>IF(B69="","",IF(ISNA(VLOOKUP($B69,'DS LOP CAO DANG'!$B$2:$D$2157,2,FALSE))=TRUE,"",VLOOKUP($B69,'DS LOP CAO DANG'!$B$2:$D$2157,2,FALSE)))</f>
        <v/>
      </c>
      <c r="D69" s="11" t="str">
        <f>IF(C69="","",IF(ISNA(VLOOKUP($B69,'DS LOP CAO DANG'!$B$2:$D$2157,3,FALSE))=TRUE,"",VLOOKUP($B69,'DS LOP CAO DANG'!$B$2:$D$2157,3,FALSE)))</f>
        <v/>
      </c>
      <c r="E69" s="169"/>
      <c r="F69" s="170"/>
      <c r="G69" s="170"/>
      <c r="H69" s="170"/>
      <c r="I69" s="170"/>
      <c r="J69" s="170"/>
      <c r="K69" s="170"/>
      <c r="L69" s="170"/>
      <c r="M69" s="170"/>
      <c r="N69" s="9" t="str">
        <f t="shared" si="0"/>
        <v/>
      </c>
      <c r="O69" s="6" t="str">
        <f t="shared" si="1"/>
        <v/>
      </c>
      <c r="P69" s="35"/>
    </row>
    <row r="70" spans="1:16" ht="15" hidden="1" x14ac:dyDescent="0.25">
      <c r="A70" s="1" t="str">
        <f>IF(B70="","",SUBTOTAL(3,$B$11:B70))</f>
        <v/>
      </c>
      <c r="B70" s="48"/>
      <c r="C70" s="10" t="str">
        <f>IF(B70="","",IF(ISNA(VLOOKUP($B70,'DS LOP CAO DANG'!$B$2:$D$2157,2,FALSE))=TRUE,"",VLOOKUP($B70,'DS LOP CAO DANG'!$B$2:$D$2157,2,FALSE)))</f>
        <v/>
      </c>
      <c r="D70" s="11" t="str">
        <f>IF(C70="","",IF(ISNA(VLOOKUP($B70,'DS LOP CAO DANG'!$B$2:$D$2157,3,FALSE))=TRUE,"",VLOOKUP($B70,'DS LOP CAO DANG'!$B$2:$D$2157,3,FALSE)))</f>
        <v/>
      </c>
      <c r="E70" s="169"/>
      <c r="F70" s="170"/>
      <c r="G70" s="170"/>
      <c r="H70" s="170"/>
      <c r="I70" s="170"/>
      <c r="J70" s="170"/>
      <c r="K70" s="170"/>
      <c r="L70" s="170"/>
      <c r="M70" s="170"/>
      <c r="N70" s="9" t="str">
        <f t="shared" si="0"/>
        <v/>
      </c>
      <c r="O70" s="6" t="str">
        <f t="shared" si="1"/>
        <v/>
      </c>
      <c r="P70" s="35"/>
    </row>
    <row r="71" spans="1:16" ht="15" hidden="1" x14ac:dyDescent="0.25">
      <c r="A71" s="1" t="str">
        <f>IF(B71="","",SUBTOTAL(3,$B$11:B71))</f>
        <v/>
      </c>
      <c r="B71" s="48"/>
      <c r="C71" s="10" t="str">
        <f>IF(B71="","",IF(ISNA(VLOOKUP($B71,'DS LOP CAO DANG'!$B$2:$D$2157,2,FALSE))=TRUE,"",VLOOKUP($B71,'DS LOP CAO DANG'!$B$2:$D$2157,2,FALSE)))</f>
        <v/>
      </c>
      <c r="D71" s="11" t="str">
        <f>IF(C71="","",IF(ISNA(VLOOKUP($B71,'DS LOP CAO DANG'!$B$2:$D$2157,3,FALSE))=TRUE,"",VLOOKUP($B71,'DS LOP CAO DANG'!$B$2:$D$2157,3,FALSE)))</f>
        <v/>
      </c>
      <c r="E71" s="169"/>
      <c r="F71" s="170"/>
      <c r="G71" s="170"/>
      <c r="H71" s="170"/>
      <c r="I71" s="170"/>
      <c r="J71" s="170"/>
      <c r="K71" s="170"/>
      <c r="L71" s="170"/>
      <c r="M71" s="170"/>
      <c r="N71" s="9" t="str">
        <f t="shared" si="0"/>
        <v/>
      </c>
      <c r="O71" s="6" t="str">
        <f t="shared" si="1"/>
        <v/>
      </c>
      <c r="P71" s="35"/>
    </row>
    <row r="72" spans="1:16" ht="15" hidden="1" x14ac:dyDescent="0.25">
      <c r="A72" s="1" t="str">
        <f>IF(B72="","",SUBTOTAL(3,$B$11:B72))</f>
        <v/>
      </c>
      <c r="B72" s="49"/>
      <c r="C72" s="10" t="str">
        <f>IF(B72="","",IF(ISNA(VLOOKUP($B72,'DS LOP CAO DANG'!$B$2:$D$2157,2,FALSE))=TRUE,"",VLOOKUP($B72,'DS LOP CAO DANG'!$B$2:$D$2157,2,FALSE)))</f>
        <v/>
      </c>
      <c r="D72" s="11" t="str">
        <f>IF(C72="","",IF(ISNA(VLOOKUP($B72,'DS LOP CAO DANG'!$B$2:$D$2157,3,FALSE))=TRUE,"",VLOOKUP($B72,'DS LOP CAO DANG'!$B$2:$D$2157,3,FALSE)))</f>
        <v/>
      </c>
      <c r="E72" s="169"/>
      <c r="F72" s="170"/>
      <c r="G72" s="170"/>
      <c r="H72" s="170"/>
      <c r="I72" s="170"/>
      <c r="J72" s="170"/>
      <c r="K72" s="170"/>
      <c r="L72" s="170"/>
      <c r="M72" s="170"/>
      <c r="N72" s="9" t="str">
        <f t="shared" si="0"/>
        <v/>
      </c>
      <c r="O72" s="6" t="str">
        <f t="shared" si="1"/>
        <v/>
      </c>
      <c r="P72" s="35"/>
    </row>
    <row r="73" spans="1:16" ht="15" hidden="1" x14ac:dyDescent="0.25">
      <c r="A73" s="1" t="str">
        <f>IF(B73="","",SUBTOTAL(3,$B$11:B73))</f>
        <v/>
      </c>
      <c r="B73" s="48"/>
      <c r="C73" s="10" t="str">
        <f>IF(B73="","",IF(ISNA(VLOOKUP($B73,'DS LOP CAO DANG'!$B$2:$D$2157,2,FALSE))=TRUE,"",VLOOKUP($B73,'DS LOP CAO DANG'!$B$2:$D$2157,2,FALSE)))</f>
        <v/>
      </c>
      <c r="D73" s="11" t="str">
        <f>IF(C73="","",IF(ISNA(VLOOKUP($B73,'DS LOP CAO DANG'!$B$2:$D$2157,3,FALSE))=TRUE,"",VLOOKUP($B73,'DS LOP CAO DANG'!$B$2:$D$2157,3,FALSE)))</f>
        <v/>
      </c>
      <c r="E73" s="169"/>
      <c r="F73" s="170"/>
      <c r="G73" s="170"/>
      <c r="H73" s="170"/>
      <c r="I73" s="170"/>
      <c r="J73" s="170"/>
      <c r="K73" s="170"/>
      <c r="L73" s="170"/>
      <c r="M73" s="170"/>
      <c r="N73" s="9" t="str">
        <f t="shared" si="0"/>
        <v/>
      </c>
      <c r="O73" s="6" t="str">
        <f t="shared" si="1"/>
        <v/>
      </c>
      <c r="P73" s="35"/>
    </row>
    <row r="74" spans="1:16" ht="15" hidden="1" x14ac:dyDescent="0.25">
      <c r="A74" s="1" t="str">
        <f>IF(B74="","",SUBTOTAL(3,$B$11:B74))</f>
        <v/>
      </c>
      <c r="B74" s="48"/>
      <c r="C74" s="10" t="str">
        <f>IF(B74="","",IF(ISNA(VLOOKUP($B74,'DS LOP CAO DANG'!$B$2:$D$2157,2,FALSE))=TRUE,"",VLOOKUP($B74,'DS LOP CAO DANG'!$B$2:$D$2157,2,FALSE)))</f>
        <v/>
      </c>
      <c r="D74" s="11" t="str">
        <f>IF(C74="","",IF(ISNA(VLOOKUP($B74,'DS LOP CAO DANG'!$B$2:$D$2157,3,FALSE))=TRUE,"",VLOOKUP($B74,'DS LOP CAO DANG'!$B$2:$D$2157,3,FALSE)))</f>
        <v/>
      </c>
      <c r="E74" s="169"/>
      <c r="F74" s="170"/>
      <c r="G74" s="170"/>
      <c r="H74" s="170"/>
      <c r="I74" s="170"/>
      <c r="J74" s="170"/>
      <c r="K74" s="170"/>
      <c r="L74" s="170"/>
      <c r="M74" s="170"/>
      <c r="N74" s="9" t="str">
        <f t="shared" si="0"/>
        <v/>
      </c>
      <c r="O74" s="6" t="str">
        <f t="shared" si="1"/>
        <v/>
      </c>
      <c r="P74" s="35"/>
    </row>
    <row r="75" spans="1:16" ht="15" x14ac:dyDescent="0.25">
      <c r="A75" s="1" t="str">
        <f>IF(B75="","",SUBTOTAL(3,$B$11:B75))</f>
        <v/>
      </c>
      <c r="B75" s="48"/>
      <c r="C75" s="10" t="str">
        <f>IF(B75="","",IF(ISNA(VLOOKUP($B75,'DS LOP CAO DANG'!$B$2:$D$2157,2,FALSE))=TRUE,"",VLOOKUP($B75,'DS LOP CAO DANG'!$B$2:$D$2157,2,FALSE)))</f>
        <v/>
      </c>
      <c r="D75" s="11" t="str">
        <f>IF(C75="","",IF(ISNA(VLOOKUP($B75,'DS LOP CAO DANG'!$B$2:$D$2157,3,FALSE))=TRUE,"",VLOOKUP($B75,'DS LOP CAO DANG'!$B$2:$D$2157,3,FALSE)))</f>
        <v/>
      </c>
      <c r="E75" s="169"/>
      <c r="F75" s="170"/>
      <c r="G75" s="170"/>
      <c r="H75" s="170"/>
      <c r="I75" s="170"/>
      <c r="J75" s="170"/>
      <c r="K75" s="170"/>
      <c r="L75" s="170"/>
      <c r="M75" s="170"/>
      <c r="N75" s="9" t="str">
        <f t="shared" si="0"/>
        <v/>
      </c>
      <c r="O75" s="6" t="str">
        <f t="shared" si="1"/>
        <v/>
      </c>
      <c r="P75" s="61"/>
    </row>
    <row r="76" spans="1:16" s="2" customFormat="1" x14ac:dyDescent="0.2">
      <c r="A76" s="222" t="s">
        <v>1661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62"/>
      <c r="P76" s="62"/>
    </row>
    <row r="77" spans="1:16" s="2" customFormat="1" x14ac:dyDescent="0.2">
      <c r="A77" s="4"/>
      <c r="B77" s="219" t="str">
        <f>"Tổng danh sách có"</f>
        <v>Tổng danh sách có</v>
      </c>
      <c r="C77" s="219"/>
      <c r="D77" s="219"/>
      <c r="E77" s="219"/>
      <c r="F77" s="241" t="str">
        <f>": "&amp;IF(MAX($A$11:$A$75)=1,0,MAX($A$11:$A$75))&amp;" SV"</f>
        <v>: 55 SV</v>
      </c>
      <c r="G77" s="241"/>
      <c r="L77" s="5"/>
      <c r="M77" s="5"/>
      <c r="N77" s="5"/>
      <c r="O77" s="5"/>
      <c r="P77" s="4"/>
    </row>
    <row r="78" spans="1:16" s="2" customFormat="1" ht="12.75" customHeight="1" x14ac:dyDescent="0.2">
      <c r="A78" s="3"/>
      <c r="B78" s="218" t="str">
        <f>"Tổng số SV có điểm Giỏi từ 8,5 đ đến 10 đ"</f>
        <v>Tổng số SV có điểm Giỏi từ 8,5 đ đến 10 đ</v>
      </c>
      <c r="C78" s="218"/>
      <c r="D78" s="218"/>
      <c r="E78" s="218"/>
      <c r="F78" s="218" t="str">
        <f>": "&amp;COUNTIF($O$11:$O$75,"Giỏi")&amp;" SV"</f>
        <v>: 0 SV</v>
      </c>
      <c r="G78" s="218"/>
      <c r="H78" s="234" t="str">
        <f>IF(B11="","","("&amp;ROUND(COUNTIF($O$11:$O$75,"Giỏi")*100/MAX($A$11:$A$75),2)&amp;"%" &amp;")")</f>
        <v>(0%)</v>
      </c>
      <c r="I78" s="234"/>
      <c r="J78" s="239" t="str">
        <f>IF(B11="","","Tổng số SV có điểm &gt;= 4 đ : "&amp;COUNTIF(N11:N75,"&gt;=4")&amp;" SV"&amp;" ("&amp;ROUND(COUNTIF(N11:N75,"&gt;=4")*100/MAX($A$11:$A$75),2)&amp;"%" &amp;")")</f>
        <v>Tổng số SV có điểm &gt;= 4 đ : 50 SV (90.91%)</v>
      </c>
      <c r="K78" s="239"/>
      <c r="L78" s="239"/>
      <c r="M78" s="239"/>
      <c r="N78" s="239"/>
      <c r="O78" s="239"/>
      <c r="P78" s="13"/>
    </row>
    <row r="79" spans="1:16" s="2" customFormat="1" x14ac:dyDescent="0.2">
      <c r="A79" s="3"/>
      <c r="B79" s="218" t="str">
        <f>"Tổng số SV có điểm Khá từ 7 đ đến &lt;8,5 đ"</f>
        <v>Tổng số SV có điểm Khá từ 7 đ đến &lt;8,5 đ</v>
      </c>
      <c r="C79" s="218"/>
      <c r="D79" s="218"/>
      <c r="E79" s="218"/>
      <c r="F79" s="218" t="str">
        <f>": "&amp;COUNTIF($O$11:$O$75,"Khá")&amp;" SV"</f>
        <v>: 7 SV</v>
      </c>
      <c r="G79" s="218"/>
      <c r="H79" s="234" t="str">
        <f>IF(B11="","","("&amp;ROUND(COUNTIF($O$11:$O$75,"Khá")*100/MAX($A$11:$A$75),2)&amp;"%" &amp;")")</f>
        <v>(12.73%)</v>
      </c>
      <c r="I79" s="234"/>
      <c r="J79" s="239"/>
      <c r="K79" s="239"/>
      <c r="L79" s="239"/>
      <c r="M79" s="239"/>
      <c r="N79" s="239"/>
      <c r="O79" s="239"/>
      <c r="P79" s="13"/>
    </row>
    <row r="80" spans="1:16" s="2" customFormat="1" x14ac:dyDescent="0.2">
      <c r="A80" s="3"/>
      <c r="B80" s="218" t="str">
        <f>"Tổng số SV có điểm Trung bình từ 5,5 đ đến &lt;7 đ"</f>
        <v>Tổng số SV có điểm Trung bình từ 5,5 đ đến &lt;7 đ</v>
      </c>
      <c r="C80" s="218"/>
      <c r="D80" s="218"/>
      <c r="E80" s="218"/>
      <c r="F80" s="218" t="str">
        <f>": "&amp;COUNTIF($O$11:$O$75,"TB")&amp;" SV"</f>
        <v>: 26 SV</v>
      </c>
      <c r="G80" s="218"/>
      <c r="H80" s="234" t="str">
        <f>IF(B11="","","("&amp;ROUND(COUNTIF($O$11:$O$75,"TB")*100/MAX($A$11:$A$75),2)&amp;"%" &amp;")")</f>
        <v>(47.27%)</v>
      </c>
      <c r="I80" s="234"/>
      <c r="J80" s="239"/>
      <c r="K80" s="239"/>
      <c r="L80" s="239"/>
      <c r="M80" s="239"/>
      <c r="N80" s="239"/>
      <c r="O80" s="239"/>
      <c r="P80" s="13"/>
    </row>
    <row r="81" spans="1:16" s="2" customFormat="1" ht="12.75" customHeight="1" x14ac:dyDescent="0.2">
      <c r="A81" s="3"/>
      <c r="B81" s="218" t="str">
        <f>"Tổng số SV có điểm Trung bình yếu từ 4 đ đến &lt;5,5 đ"</f>
        <v>Tổng số SV có điểm Trung bình yếu từ 4 đ đến &lt;5,5 đ</v>
      </c>
      <c r="C81" s="218"/>
      <c r="D81" s="218"/>
      <c r="E81" s="218"/>
      <c r="F81" s="218" t="str">
        <f>": "&amp;COUNTIF($O$11:$O$75,"TBY")&amp;" SV"</f>
        <v>: 17 SV</v>
      </c>
      <c r="G81" s="218"/>
      <c r="H81" s="234" t="str">
        <f>IF(B11="","","("&amp;ROUND(COUNTIF($O$11:$O$75,"TBY")*100/MAX($A$11:$A$75),2)&amp;"%" &amp;")")</f>
        <v>(30.91%)</v>
      </c>
      <c r="I81" s="234"/>
      <c r="J81" s="235" t="str">
        <f>IF(B11="","","Tổng số SV có điểm &lt; 4 đ : "&amp;COUNTIF(N11:N75,"&lt;4")&amp;" SV"&amp;" ("&amp;ROUND(COUNTIF(N11:N75,"&lt;4")*100/MAX($A$11:$A$75),2)&amp;"%" &amp;")")</f>
        <v>Tổng số SV có điểm &lt; 4 đ : 5 SV (9.09%)</v>
      </c>
      <c r="K81" s="235"/>
      <c r="L81" s="235"/>
      <c r="M81" s="235"/>
      <c r="N81" s="235"/>
      <c r="O81" s="235"/>
      <c r="P81" s="34"/>
    </row>
    <row r="82" spans="1:16" s="2" customFormat="1" x14ac:dyDescent="0.2">
      <c r="A82" s="3"/>
      <c r="B82" s="218" t="str">
        <f>"Tổng số SV có điểm kém &lt;4 đ"</f>
        <v>Tổng số SV có điểm kém &lt;4 đ</v>
      </c>
      <c r="C82" s="218"/>
      <c r="D82" s="218"/>
      <c r="E82" s="218"/>
      <c r="F82" s="218" t="str">
        <f>": "&amp;COUNTIF($O$11:$O$75,"Kém")&amp;" SV"</f>
        <v>: 5 SV</v>
      </c>
      <c r="G82" s="218"/>
      <c r="H82" s="234" t="str">
        <f>IF(B11="","","("&amp;ROUND(COUNTIF($O$11:$O$75,"Kém")*100/MAX($A$11:$A$75),2)&amp;"%"&amp;")")</f>
        <v>(9.09%)</v>
      </c>
      <c r="I82" s="234"/>
      <c r="J82" s="235"/>
      <c r="K82" s="235"/>
      <c r="L82" s="235"/>
      <c r="M82" s="235"/>
      <c r="N82" s="235"/>
      <c r="O82" s="235"/>
      <c r="P82" s="34"/>
    </row>
    <row r="83" spans="1:16" s="2" customFormat="1" x14ac:dyDescent="0.2">
      <c r="A83" s="3"/>
      <c r="B83" s="218" t="str">
        <f>"Tổng số SV không xếp loại vì chưa đủ điều kiện"</f>
        <v>Tổng số SV không xếp loại vì chưa đủ điều kiện</v>
      </c>
      <c r="C83" s="218"/>
      <c r="D83" s="218"/>
      <c r="E83" s="218"/>
      <c r="F83" s="218" t="str">
        <f>": "&amp;COUNTIF($O$11:$O$75,"KXL")&amp;" SV"</f>
        <v>: 0 SV</v>
      </c>
      <c r="G83" s="218"/>
      <c r="H83" s="234" t="str">
        <f>IF(B11="","","("&amp;ROUND(COUNTIF($O$11:$O$75,"KXL")*100/MAX($A$11:$A$75),2)&amp;"%"&amp;")")</f>
        <v>(0%)</v>
      </c>
      <c r="I83" s="234"/>
      <c r="J83" s="235"/>
      <c r="K83" s="235"/>
      <c r="L83" s="235"/>
      <c r="M83" s="235"/>
      <c r="N83" s="235"/>
      <c r="O83" s="235"/>
      <c r="P83" s="34"/>
    </row>
    <row r="84" spans="1:16" ht="15.75" x14ac:dyDescent="0.25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12"/>
      <c r="O84" s="36"/>
    </row>
    <row r="85" spans="1:16" ht="15.75" customHeight="1" x14ac:dyDescent="0.2">
      <c r="A85" s="232" t="s">
        <v>883</v>
      </c>
      <c r="B85" s="232"/>
      <c r="C85" s="232"/>
      <c r="D85" s="232" t="s">
        <v>384</v>
      </c>
      <c r="E85" s="232"/>
      <c r="F85" s="232"/>
      <c r="G85" s="232"/>
      <c r="H85" s="232"/>
      <c r="I85" s="15"/>
      <c r="J85" s="232" t="s">
        <v>385</v>
      </c>
      <c r="K85" s="232"/>
      <c r="L85" s="232"/>
      <c r="M85" s="232"/>
      <c r="N85" s="232"/>
      <c r="O85" s="37"/>
      <c r="P85" s="37"/>
    </row>
    <row r="86" spans="1:16" x14ac:dyDescent="0.2">
      <c r="A86" s="236"/>
      <c r="B86" s="236"/>
      <c r="C86" s="236"/>
      <c r="D86" s="46"/>
      <c r="E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91" spans="1:16" ht="15.75" customHeight="1" x14ac:dyDescent="0.2">
      <c r="A91" s="232"/>
      <c r="B91" s="232"/>
      <c r="C91" s="232"/>
      <c r="D91" s="232"/>
      <c r="E91" s="232"/>
      <c r="F91" s="232"/>
      <c r="G91" s="232"/>
      <c r="H91" s="232"/>
      <c r="I91" s="15"/>
      <c r="J91" s="233" t="s">
        <v>4464</v>
      </c>
      <c r="K91" s="233"/>
      <c r="L91" s="233"/>
      <c r="M91" s="233"/>
      <c r="N91" s="233"/>
      <c r="O91" s="37"/>
      <c r="P91" s="37"/>
    </row>
  </sheetData>
  <sheetProtection password="E4CC" sheet="1" objects="1" scenarios="1" formatCells="0" formatRows="0"/>
  <dataConsolidate/>
  <mergeCells count="58">
    <mergeCell ref="A86:C86"/>
    <mergeCell ref="G2:O2"/>
    <mergeCell ref="A3:F3"/>
    <mergeCell ref="G3:O3"/>
    <mergeCell ref="J85:N85"/>
    <mergeCell ref="H78:I78"/>
    <mergeCell ref="J78:O80"/>
    <mergeCell ref="H79:I79"/>
    <mergeCell ref="C6:F6"/>
    <mergeCell ref="A8:A10"/>
    <mergeCell ref="H6:I6"/>
    <mergeCell ref="F79:G79"/>
    <mergeCell ref="F82:G82"/>
    <mergeCell ref="B79:E79"/>
    <mergeCell ref="F81:G81"/>
    <mergeCell ref="F77:G77"/>
    <mergeCell ref="A91:C91"/>
    <mergeCell ref="D91:H91"/>
    <mergeCell ref="J91:N91"/>
    <mergeCell ref="H80:I80"/>
    <mergeCell ref="H81:I81"/>
    <mergeCell ref="J81:O83"/>
    <mergeCell ref="B80:E80"/>
    <mergeCell ref="B81:E81"/>
    <mergeCell ref="B82:E82"/>
    <mergeCell ref="F80:G80"/>
    <mergeCell ref="A85:C85"/>
    <mergeCell ref="D85:H85"/>
    <mergeCell ref="H82:I82"/>
    <mergeCell ref="H83:I83"/>
    <mergeCell ref="F83:G83"/>
    <mergeCell ref="B83:E83"/>
    <mergeCell ref="A1:F1"/>
    <mergeCell ref="G1:O1"/>
    <mergeCell ref="A2:F2"/>
    <mergeCell ref="F10:K10"/>
    <mergeCell ref="G7:I7"/>
    <mergeCell ref="J7:L7"/>
    <mergeCell ref="J8:J9"/>
    <mergeCell ref="K8:K9"/>
    <mergeCell ref="L8:L9"/>
    <mergeCell ref="I8:I9"/>
    <mergeCell ref="B8:B10"/>
    <mergeCell ref="C8:D10"/>
    <mergeCell ref="E8:E10"/>
    <mergeCell ref="F78:G78"/>
    <mergeCell ref="B78:E78"/>
    <mergeCell ref="B77:E77"/>
    <mergeCell ref="A4:O4"/>
    <mergeCell ref="A5:O5"/>
    <mergeCell ref="A76:N76"/>
    <mergeCell ref="M8:M9"/>
    <mergeCell ref="N8:N10"/>
    <mergeCell ref="O8:O10"/>
    <mergeCell ref="L6:N6"/>
    <mergeCell ref="F8:F9"/>
    <mergeCell ref="G8:G9"/>
    <mergeCell ref="H8:H9"/>
  </mergeCells>
  <phoneticPr fontId="10" type="noConversion"/>
  <conditionalFormatting sqref="N11:N75">
    <cfRule type="cellIs" dxfId="1" priority="1" stopIfTrue="1" operator="lessThan">
      <formula>4</formula>
    </cfRule>
  </conditionalFormatting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topLeftCell="A14" workbookViewId="0">
      <selection activeCell="G89" sqref="G89"/>
    </sheetView>
  </sheetViews>
  <sheetFormatPr defaultColWidth="6" defaultRowHeight="12.75" x14ac:dyDescent="0.2"/>
  <cols>
    <col min="1" max="1" width="3.85546875" style="35" bestFit="1" customWidth="1"/>
    <col min="2" max="2" width="13.5703125" style="35" bestFit="1" customWidth="1"/>
    <col min="3" max="3" width="19.140625" style="35" bestFit="1" customWidth="1"/>
    <col min="4" max="4" width="8.140625" style="35" bestFit="1" customWidth="1"/>
    <col min="5" max="5" width="6.5703125" style="35" bestFit="1" customWidth="1"/>
    <col min="6" max="6" width="6.7109375" style="35" bestFit="1" customWidth="1"/>
    <col min="7" max="7" width="6.5703125" style="35" bestFit="1" customWidth="1"/>
    <col min="8" max="8" width="6.7109375" style="35" bestFit="1" customWidth="1"/>
    <col min="9" max="9" width="6.5703125" style="35" bestFit="1" customWidth="1"/>
    <col min="10" max="10" width="6.7109375" style="35" bestFit="1" customWidth="1"/>
    <col min="11" max="11" width="5.5703125" style="35" bestFit="1" customWidth="1"/>
    <col min="12" max="12" width="8.42578125" style="35" bestFit="1" customWidth="1"/>
    <col min="13" max="13" width="6.5703125" style="4" bestFit="1" customWidth="1"/>
    <col min="14" max="14" width="7.85546875" style="35" hidden="1" customWidth="1"/>
    <col min="15" max="15" width="5.5703125" style="4" bestFit="1" customWidth="1"/>
    <col min="16" max="16" width="6" style="35" customWidth="1"/>
    <col min="17" max="16384" width="6" style="35"/>
  </cols>
  <sheetData>
    <row r="1" spans="1:16" s="2" customFormat="1" ht="15" x14ac:dyDescent="0.25">
      <c r="A1" s="226" t="s">
        <v>1672</v>
      </c>
      <c r="B1" s="226"/>
      <c r="C1" s="226"/>
      <c r="D1" s="226"/>
      <c r="E1" s="226"/>
      <c r="F1" s="227" t="s">
        <v>1673</v>
      </c>
      <c r="G1" s="227"/>
      <c r="H1" s="227"/>
      <c r="I1" s="227"/>
      <c r="J1" s="227"/>
      <c r="K1" s="227"/>
      <c r="L1" s="227"/>
      <c r="M1" s="227"/>
      <c r="N1" s="227"/>
    </row>
    <row r="2" spans="1:16" s="2" customFormat="1" ht="14.25" x14ac:dyDescent="0.2">
      <c r="A2" s="227" t="s">
        <v>1674</v>
      </c>
      <c r="B2" s="227"/>
      <c r="C2" s="227"/>
      <c r="D2" s="227"/>
      <c r="E2" s="227"/>
      <c r="F2" s="227" t="s">
        <v>1675</v>
      </c>
      <c r="G2" s="227"/>
      <c r="H2" s="227"/>
      <c r="I2" s="227"/>
      <c r="J2" s="227"/>
      <c r="K2" s="227"/>
      <c r="L2" s="227"/>
      <c r="M2" s="227"/>
      <c r="N2" s="227"/>
    </row>
    <row r="3" spans="1:16" s="2" customFormat="1" ht="15.75" x14ac:dyDescent="0.25">
      <c r="A3" s="237" t="s">
        <v>1676</v>
      </c>
      <c r="B3" s="237"/>
      <c r="C3" s="237"/>
      <c r="D3" s="237"/>
      <c r="E3" s="237"/>
      <c r="F3" s="238" t="s">
        <v>1676</v>
      </c>
      <c r="G3" s="238"/>
      <c r="H3" s="238"/>
      <c r="I3" s="238"/>
      <c r="J3" s="238"/>
      <c r="K3" s="238"/>
      <c r="L3" s="238"/>
      <c r="M3" s="238"/>
      <c r="N3" s="238"/>
    </row>
    <row r="4" spans="1:16" ht="18.75" x14ac:dyDescent="0.3">
      <c r="A4" s="220" t="s">
        <v>377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59"/>
    </row>
    <row r="5" spans="1:16" ht="18.75" x14ac:dyDescent="0.3">
      <c r="A5" s="221" t="str">
        <f>IF(OR(I91="",I6="",C6=""),"Điểm tổng kết chỉ hiển thị sau khi nhập tên HỌC PHẦN, Số tính chỉ và Họ tên giảng viên đầy đủ","")</f>
        <v/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s="38" customFormat="1" ht="15" x14ac:dyDescent="0.25">
      <c r="B6" s="39" t="s">
        <v>378</v>
      </c>
      <c r="C6" s="240" t="s">
        <v>1692</v>
      </c>
      <c r="D6" s="240"/>
      <c r="E6" s="240"/>
      <c r="G6" s="232" t="s">
        <v>398</v>
      </c>
      <c r="H6" s="232"/>
      <c r="I6" s="40">
        <v>5</v>
      </c>
      <c r="J6" s="39" t="s">
        <v>880</v>
      </c>
      <c r="K6" s="240" t="s">
        <v>4465</v>
      </c>
      <c r="L6" s="240"/>
      <c r="M6" s="240"/>
    </row>
    <row r="7" spans="1:16" s="41" customFormat="1" ht="15" x14ac:dyDescent="0.25">
      <c r="C7" s="42" t="s">
        <v>379</v>
      </c>
      <c r="D7" s="43" t="s">
        <v>380</v>
      </c>
      <c r="F7" s="229" t="s">
        <v>381</v>
      </c>
      <c r="G7" s="229"/>
      <c r="H7" s="229"/>
      <c r="I7" s="230" t="s">
        <v>382</v>
      </c>
      <c r="J7" s="230"/>
      <c r="K7" s="230"/>
      <c r="N7" s="45"/>
      <c r="O7" s="45"/>
    </row>
    <row r="8" spans="1:16" s="38" customFormat="1" ht="15" customHeight="1" x14ac:dyDescent="0.25">
      <c r="A8" s="231" t="s">
        <v>383</v>
      </c>
      <c r="B8" s="231" t="s">
        <v>881</v>
      </c>
      <c r="C8" s="231" t="s">
        <v>882</v>
      </c>
      <c r="D8" s="231"/>
      <c r="E8" s="223" t="s">
        <v>390</v>
      </c>
      <c r="F8" s="223" t="s">
        <v>391</v>
      </c>
      <c r="G8" s="223" t="s">
        <v>392</v>
      </c>
      <c r="H8" s="223" t="s">
        <v>393</v>
      </c>
      <c r="I8" s="223" t="s">
        <v>394</v>
      </c>
      <c r="J8" s="223" t="s">
        <v>395</v>
      </c>
      <c r="K8" s="223" t="s">
        <v>396</v>
      </c>
      <c r="L8" s="223" t="s">
        <v>397</v>
      </c>
      <c r="M8" s="223" t="s">
        <v>1983</v>
      </c>
      <c r="N8" s="224" t="s">
        <v>386</v>
      </c>
      <c r="O8" s="223" t="s">
        <v>1981</v>
      </c>
      <c r="P8" s="223" t="s">
        <v>1984</v>
      </c>
    </row>
    <row r="9" spans="1:16" s="7" customFormat="1" ht="15" x14ac:dyDescent="0.2">
      <c r="A9" s="231"/>
      <c r="B9" s="231"/>
      <c r="C9" s="231"/>
      <c r="D9" s="231"/>
      <c r="E9" s="223"/>
      <c r="F9" s="223"/>
      <c r="G9" s="223"/>
      <c r="H9" s="223"/>
      <c r="I9" s="223"/>
      <c r="J9" s="223"/>
      <c r="K9" s="223"/>
      <c r="L9" s="223"/>
      <c r="M9" s="223"/>
      <c r="N9" s="224"/>
      <c r="O9" s="223"/>
      <c r="P9" s="223"/>
    </row>
    <row r="10" spans="1:16" s="7" customFormat="1" ht="15" x14ac:dyDescent="0.2">
      <c r="A10" s="231"/>
      <c r="B10" s="231"/>
      <c r="C10" s="231"/>
      <c r="D10" s="231"/>
      <c r="E10" s="228">
        <v>0.2</v>
      </c>
      <c r="F10" s="223"/>
      <c r="G10" s="223"/>
      <c r="H10" s="223"/>
      <c r="I10" s="223"/>
      <c r="J10" s="223"/>
      <c r="K10" s="8">
        <v>0.3</v>
      </c>
      <c r="L10" s="8">
        <v>0.5</v>
      </c>
      <c r="M10" s="223"/>
      <c r="N10" s="224"/>
      <c r="O10" s="8">
        <v>0.5</v>
      </c>
      <c r="P10" s="223"/>
    </row>
    <row r="11" spans="1:16" ht="15" x14ac:dyDescent="0.25">
      <c r="A11" s="1">
        <f>IF(B11="",1,SUBTOTAL(3,$B$11:B11))</f>
        <v>1</v>
      </c>
      <c r="B11" s="158" t="s">
        <v>4466</v>
      </c>
      <c r="C11" s="159" t="s">
        <v>4311</v>
      </c>
      <c r="D11" s="160" t="s">
        <v>477</v>
      </c>
      <c r="E11" s="63"/>
      <c r="F11" s="63">
        <v>6</v>
      </c>
      <c r="G11" s="63">
        <v>0</v>
      </c>
      <c r="H11" s="63"/>
      <c r="I11" s="63">
        <v>9</v>
      </c>
      <c r="J11" s="63"/>
      <c r="K11" s="63">
        <v>8.5</v>
      </c>
      <c r="L11" s="174">
        <v>6.3</v>
      </c>
      <c r="M11" s="9">
        <f>IF(B11="","",IF(OR($C$6="",$I$6="",$K$6="",$I$91=""),"",IF(COUNT(E11:L11)=0,"",IF(COUNT(E11:J11)=0,ROUND(0.3*K11+0.5*L11,1),ROUND(0.2*(SUM(E11:J11)/COUNT(E11:J11))+0.3*K11+0.5*L11,1)))))</f>
        <v>6.7</v>
      </c>
      <c r="N11" s="6" t="str">
        <f t="shared" ref="N11:N42" si="0">IF(B11="","",IF(OR($C$6="",$I$6="",$K$6=""),"",IF(M11="","KXL",IF(M11&lt;4,"Kém",IF(M11&lt;5.4,"TBY",IF(M11&lt;7,"TB",IF(M11&lt;8.4,"Khá","Giỏi")))))))</f>
        <v>TB</v>
      </c>
      <c r="O11" s="63"/>
      <c r="P11" s="9" t="str">
        <f>IF(B11="","",IF(OR($C$6="",$I$6="",$K$6="",$I$91=""),"",IF(ISNUMBER(G11)=TRUE,"",IF(COUNT(E11:L11)=0,"",IF(O11="","",IF(COUNT(E11:J11)=0,ROUND(0.3*K11+0.5*O11,1),ROUND(0.2*(SUM(E11:J11)/COUNT(E11:J11))+0.3*K11+0.5*O11,1)))))))</f>
        <v/>
      </c>
    </row>
    <row r="12" spans="1:16" ht="15" x14ac:dyDescent="0.25">
      <c r="A12" s="1">
        <f>IF(B12="","",SUBTOTAL(3,$B$11:B12))</f>
        <v>2</v>
      </c>
      <c r="B12" s="158" t="s">
        <v>4312</v>
      </c>
      <c r="C12" s="159" t="s">
        <v>3407</v>
      </c>
      <c r="D12" s="160" t="s">
        <v>371</v>
      </c>
      <c r="E12" s="47"/>
      <c r="F12" s="47">
        <v>6</v>
      </c>
      <c r="G12" s="47">
        <v>10</v>
      </c>
      <c r="H12" s="47"/>
      <c r="I12" s="47">
        <v>9</v>
      </c>
      <c r="J12" s="47"/>
      <c r="K12" s="47">
        <v>6.5</v>
      </c>
      <c r="L12" s="174">
        <v>6.8</v>
      </c>
      <c r="M12" s="9">
        <f t="shared" ref="M12:M75" si="1">IF(B12="","",IF(OR($C$6="",$I$6="",$K$6="",$I$91=""),"",IF(COUNT(E12:L12)=0,"",IF(COUNT(E12:J12)=0,ROUND(0.3*K12+0.5*L12,1),ROUND(0.2*(SUM(E12:J12)/COUNT(E12:J12))+0.3*K12+0.5*L12,1)))))</f>
        <v>7</v>
      </c>
      <c r="N12" s="6" t="str">
        <f t="shared" si="0"/>
        <v>Khá</v>
      </c>
      <c r="O12" s="47"/>
      <c r="P12" s="9" t="str">
        <f t="shared" ref="P12:P75" si="2">IF(B12="","",IF(OR($C$6="",$I$6="",$K$6="",$I$91=""),"",IF(ISNUMBER(G12)=TRUE,"",IF(COUNT(E12:L12)=0,"",IF(O12="","",IF(COUNT(E12:J12)=0,ROUND(0.3*K12+0.5*O12,1),ROUND(0.2*(SUM(E12:J12)/COUNT(E12:J12))+0.3*K12+0.5*O12,1)))))))</f>
        <v/>
      </c>
    </row>
    <row r="13" spans="1:16" ht="15" x14ac:dyDescent="0.25">
      <c r="A13" s="1">
        <f>IF(B13="","",SUBTOTAL(3,$B$11:B13))</f>
        <v>3</v>
      </c>
      <c r="B13" s="158" t="s">
        <v>3441</v>
      </c>
      <c r="C13" s="159" t="s">
        <v>3442</v>
      </c>
      <c r="D13" s="160" t="s">
        <v>563</v>
      </c>
      <c r="E13" s="47"/>
      <c r="F13" s="47">
        <v>6</v>
      </c>
      <c r="G13" s="47">
        <v>10</v>
      </c>
      <c r="H13" s="47"/>
      <c r="I13" s="47">
        <v>0</v>
      </c>
      <c r="J13" s="47"/>
      <c r="K13" s="47">
        <v>7</v>
      </c>
      <c r="L13" s="174">
        <v>5.8</v>
      </c>
      <c r="M13" s="9">
        <f t="shared" si="1"/>
        <v>6.1</v>
      </c>
      <c r="N13" s="6" t="str">
        <f t="shared" si="0"/>
        <v>TB</v>
      </c>
      <c r="O13" s="47"/>
      <c r="P13" s="9" t="str">
        <f t="shared" si="2"/>
        <v/>
      </c>
    </row>
    <row r="14" spans="1:16" ht="15" x14ac:dyDescent="0.25">
      <c r="A14" s="1">
        <f>IF(B14="","",SUBTOTAL(3,$B$11:B14))</f>
        <v>4</v>
      </c>
      <c r="B14" s="158" t="s">
        <v>3439</v>
      </c>
      <c r="C14" s="159" t="s">
        <v>888</v>
      </c>
      <c r="D14" s="160" t="s">
        <v>560</v>
      </c>
      <c r="E14" s="47"/>
      <c r="F14" s="47">
        <v>7</v>
      </c>
      <c r="G14" s="47">
        <v>5</v>
      </c>
      <c r="H14" s="47"/>
      <c r="I14" s="47">
        <v>0</v>
      </c>
      <c r="J14" s="47"/>
      <c r="K14" s="47">
        <v>6.5</v>
      </c>
      <c r="L14" s="174">
        <v>4.5</v>
      </c>
      <c r="M14" s="9">
        <f t="shared" si="1"/>
        <v>5</v>
      </c>
      <c r="N14" s="6" t="str">
        <f t="shared" si="0"/>
        <v>TBY</v>
      </c>
      <c r="O14" s="47"/>
      <c r="P14" s="9" t="str">
        <f t="shared" si="2"/>
        <v/>
      </c>
    </row>
    <row r="15" spans="1:16" ht="15.75" thickBot="1" x14ac:dyDescent="0.3">
      <c r="A15" s="1">
        <f>IF(B15="","",SUBTOTAL(3,$B$11:B15))</f>
        <v>5</v>
      </c>
      <c r="B15" s="162" t="s">
        <v>3464</v>
      </c>
      <c r="C15" s="163" t="s">
        <v>3465</v>
      </c>
      <c r="D15" s="164" t="s">
        <v>336</v>
      </c>
      <c r="E15" s="47"/>
      <c r="F15" s="47">
        <v>6</v>
      </c>
      <c r="G15" s="47">
        <v>3</v>
      </c>
      <c r="H15" s="47"/>
      <c r="I15" s="47">
        <v>0</v>
      </c>
      <c r="J15" s="47"/>
      <c r="K15" s="47">
        <v>6</v>
      </c>
      <c r="L15" s="173">
        <v>5.3</v>
      </c>
      <c r="M15" s="9">
        <f t="shared" si="1"/>
        <v>5.0999999999999996</v>
      </c>
      <c r="N15" s="6" t="str">
        <f t="shared" si="0"/>
        <v>TBY</v>
      </c>
      <c r="O15" s="47"/>
      <c r="P15" s="9" t="str">
        <f t="shared" si="2"/>
        <v/>
      </c>
    </row>
    <row r="16" spans="1:16" ht="15.75" hidden="1" thickTop="1" x14ac:dyDescent="0.25">
      <c r="A16" s="1" t="str">
        <f>IF(B16="","",SUBTOTAL(3,$B$11:B16))</f>
        <v/>
      </c>
      <c r="B16" s="158"/>
      <c r="C16" s="159"/>
      <c r="D16" s="160"/>
      <c r="E16" s="47"/>
      <c r="F16" s="47"/>
      <c r="G16" s="47"/>
      <c r="H16" s="47"/>
      <c r="I16" s="47"/>
      <c r="J16" s="47"/>
      <c r="K16" s="47"/>
      <c r="L16" s="47"/>
      <c r="M16" s="9" t="str">
        <f t="shared" si="1"/>
        <v/>
      </c>
      <c r="N16" s="6" t="str">
        <f t="shared" si="0"/>
        <v/>
      </c>
      <c r="O16" s="47"/>
      <c r="P16" s="9" t="str">
        <f t="shared" si="2"/>
        <v/>
      </c>
    </row>
    <row r="17" spans="1:16" ht="15" hidden="1" x14ac:dyDescent="0.25">
      <c r="A17" s="1" t="str">
        <f>IF(B17="","",SUBTOTAL(3,$B$11:B17))</f>
        <v/>
      </c>
      <c r="B17" s="158"/>
      <c r="C17" s="159"/>
      <c r="D17" s="160"/>
      <c r="E17" s="47"/>
      <c r="F17" s="47"/>
      <c r="G17" s="47"/>
      <c r="H17" s="47"/>
      <c r="I17" s="47"/>
      <c r="J17" s="47"/>
      <c r="K17" s="47"/>
      <c r="L17" s="47"/>
      <c r="M17" s="9" t="str">
        <f t="shared" si="1"/>
        <v/>
      </c>
      <c r="N17" s="6" t="str">
        <f t="shared" si="0"/>
        <v/>
      </c>
      <c r="O17" s="47"/>
      <c r="P17" s="9" t="str">
        <f t="shared" si="2"/>
        <v/>
      </c>
    </row>
    <row r="18" spans="1:16" ht="15" hidden="1" x14ac:dyDescent="0.25">
      <c r="A18" s="1" t="str">
        <f>IF(B18="","",SUBTOTAL(3,$B$11:B18))</f>
        <v/>
      </c>
      <c r="B18" s="158"/>
      <c r="C18" s="159"/>
      <c r="D18" s="160"/>
      <c r="E18" s="47"/>
      <c r="F18" s="47"/>
      <c r="G18" s="47"/>
      <c r="H18" s="47"/>
      <c r="I18" s="47"/>
      <c r="J18" s="47"/>
      <c r="K18" s="47"/>
      <c r="L18" s="47"/>
      <c r="M18" s="9" t="str">
        <f t="shared" si="1"/>
        <v/>
      </c>
      <c r="N18" s="6" t="str">
        <f t="shared" si="0"/>
        <v/>
      </c>
      <c r="O18" s="47"/>
      <c r="P18" s="9" t="str">
        <f t="shared" si="2"/>
        <v/>
      </c>
    </row>
    <row r="19" spans="1:16" ht="15" hidden="1" x14ac:dyDescent="0.25">
      <c r="A19" s="1" t="str">
        <f>IF(B19="","",SUBTOTAL(3,$B$11:B19))</f>
        <v/>
      </c>
      <c r="B19" s="158"/>
      <c r="C19" s="159"/>
      <c r="D19" s="160"/>
      <c r="E19" s="47"/>
      <c r="F19" s="47"/>
      <c r="G19" s="47"/>
      <c r="H19" s="47"/>
      <c r="I19" s="47"/>
      <c r="J19" s="47"/>
      <c r="K19" s="47"/>
      <c r="L19" s="47"/>
      <c r="M19" s="9" t="str">
        <f t="shared" si="1"/>
        <v/>
      </c>
      <c r="N19" s="6" t="str">
        <f t="shared" si="0"/>
        <v/>
      </c>
      <c r="O19" s="47"/>
      <c r="P19" s="9" t="str">
        <f t="shared" si="2"/>
        <v/>
      </c>
    </row>
    <row r="20" spans="1:16" ht="15" hidden="1" x14ac:dyDescent="0.25">
      <c r="A20" s="1" t="str">
        <f>IF(B20="","",SUBTOTAL(3,$B$11:B20))</f>
        <v/>
      </c>
      <c r="B20" s="158"/>
      <c r="C20" s="159"/>
      <c r="D20" s="160"/>
      <c r="E20" s="47"/>
      <c r="F20" s="47"/>
      <c r="G20" s="47"/>
      <c r="H20" s="47"/>
      <c r="I20" s="47"/>
      <c r="J20" s="47"/>
      <c r="K20" s="47"/>
      <c r="L20" s="47"/>
      <c r="M20" s="9" t="str">
        <f t="shared" si="1"/>
        <v/>
      </c>
      <c r="N20" s="6" t="str">
        <f t="shared" si="0"/>
        <v/>
      </c>
      <c r="O20" s="47"/>
      <c r="P20" s="9" t="str">
        <f t="shared" si="2"/>
        <v/>
      </c>
    </row>
    <row r="21" spans="1:16" ht="15" hidden="1" x14ac:dyDescent="0.25">
      <c r="A21" s="1" t="str">
        <f>IF(B21="","",SUBTOTAL(3,$B$11:B21))</f>
        <v/>
      </c>
      <c r="B21" s="158"/>
      <c r="C21" s="159"/>
      <c r="D21" s="160"/>
      <c r="E21" s="47"/>
      <c r="F21" s="47"/>
      <c r="G21" s="47"/>
      <c r="H21" s="47"/>
      <c r="I21" s="47"/>
      <c r="J21" s="47"/>
      <c r="K21" s="47"/>
      <c r="L21" s="47"/>
      <c r="M21" s="9" t="str">
        <f t="shared" si="1"/>
        <v/>
      </c>
      <c r="N21" s="6" t="str">
        <f t="shared" si="0"/>
        <v/>
      </c>
      <c r="O21" s="47"/>
      <c r="P21" s="9" t="str">
        <f t="shared" si="2"/>
        <v/>
      </c>
    </row>
    <row r="22" spans="1:16" ht="15" hidden="1" x14ac:dyDescent="0.25">
      <c r="A22" s="1" t="str">
        <f>IF(B22="","",SUBTOTAL(3,$B$11:B22))</f>
        <v/>
      </c>
      <c r="B22" s="14"/>
      <c r="C22" s="156"/>
      <c r="D22" s="157"/>
      <c r="E22" s="47"/>
      <c r="F22" s="47"/>
      <c r="G22" s="47"/>
      <c r="H22" s="47"/>
      <c r="I22" s="47"/>
      <c r="J22" s="47"/>
      <c r="K22" s="47"/>
      <c r="L22" s="47"/>
      <c r="M22" s="9" t="str">
        <f t="shared" si="1"/>
        <v/>
      </c>
      <c r="N22" s="6" t="str">
        <f t="shared" si="0"/>
        <v/>
      </c>
      <c r="O22" s="47"/>
      <c r="P22" s="9" t="str">
        <f t="shared" si="2"/>
        <v/>
      </c>
    </row>
    <row r="23" spans="1:16" ht="15" hidden="1" x14ac:dyDescent="0.25">
      <c r="A23" s="1" t="str">
        <f>IF(B23="","",SUBTOTAL(3,$B$11:B23))</f>
        <v/>
      </c>
      <c r="B23" s="14"/>
      <c r="C23" s="156"/>
      <c r="D23" s="157"/>
      <c r="E23" s="47"/>
      <c r="F23" s="47"/>
      <c r="G23" s="47"/>
      <c r="H23" s="47"/>
      <c r="I23" s="47"/>
      <c r="J23" s="47"/>
      <c r="K23" s="47"/>
      <c r="L23" s="47"/>
      <c r="M23" s="9" t="str">
        <f t="shared" si="1"/>
        <v/>
      </c>
      <c r="N23" s="6" t="str">
        <f t="shared" si="0"/>
        <v/>
      </c>
      <c r="O23" s="47"/>
      <c r="P23" s="9" t="str">
        <f t="shared" si="2"/>
        <v/>
      </c>
    </row>
    <row r="24" spans="1:16" ht="15" hidden="1" x14ac:dyDescent="0.25">
      <c r="A24" s="1" t="str">
        <f>IF(B24="","",SUBTOTAL(3,$B$11:B24))</f>
        <v/>
      </c>
      <c r="B24" s="14"/>
      <c r="C24" s="156"/>
      <c r="D24" s="157"/>
      <c r="E24" s="47"/>
      <c r="F24" s="47"/>
      <c r="G24" s="47"/>
      <c r="H24" s="47"/>
      <c r="I24" s="47"/>
      <c r="J24" s="47"/>
      <c r="K24" s="47"/>
      <c r="L24" s="47"/>
      <c r="M24" s="9" t="str">
        <f t="shared" si="1"/>
        <v/>
      </c>
      <c r="N24" s="6" t="str">
        <f t="shared" si="0"/>
        <v/>
      </c>
      <c r="O24" s="47"/>
      <c r="P24" s="9" t="str">
        <f t="shared" si="2"/>
        <v/>
      </c>
    </row>
    <row r="25" spans="1:16" ht="15" hidden="1" x14ac:dyDescent="0.25">
      <c r="A25" s="1" t="str">
        <f>IF(B25="","",SUBTOTAL(3,$B$11:B25))</f>
        <v/>
      </c>
      <c r="B25" s="14"/>
      <c r="C25" s="156"/>
      <c r="D25" s="157"/>
      <c r="E25" s="47"/>
      <c r="F25" s="47"/>
      <c r="G25" s="47"/>
      <c r="H25" s="47"/>
      <c r="I25" s="47"/>
      <c r="J25" s="47"/>
      <c r="K25" s="47"/>
      <c r="L25" s="47"/>
      <c r="M25" s="9" t="str">
        <f t="shared" si="1"/>
        <v/>
      </c>
      <c r="N25" s="6" t="str">
        <f t="shared" si="0"/>
        <v/>
      </c>
      <c r="O25" s="47"/>
      <c r="P25" s="9" t="str">
        <f t="shared" si="2"/>
        <v/>
      </c>
    </row>
    <row r="26" spans="1:16" ht="15" hidden="1" x14ac:dyDescent="0.25">
      <c r="A26" s="1" t="str">
        <f>IF(B26="","",SUBTOTAL(3,$B$11:B26))</f>
        <v/>
      </c>
      <c r="B26" s="14"/>
      <c r="C26" s="156"/>
      <c r="D26" s="157"/>
      <c r="E26" s="47"/>
      <c r="F26" s="47"/>
      <c r="G26" s="47"/>
      <c r="H26" s="47"/>
      <c r="I26" s="47"/>
      <c r="J26" s="47"/>
      <c r="K26" s="47"/>
      <c r="L26" s="47"/>
      <c r="M26" s="9" t="str">
        <f t="shared" si="1"/>
        <v/>
      </c>
      <c r="N26" s="6" t="str">
        <f t="shared" si="0"/>
        <v/>
      </c>
      <c r="O26" s="47"/>
      <c r="P26" s="9" t="str">
        <f t="shared" si="2"/>
        <v/>
      </c>
    </row>
    <row r="27" spans="1:16" ht="15" hidden="1" x14ac:dyDescent="0.25">
      <c r="A27" s="1" t="str">
        <f>IF(B27="","",SUBTOTAL(3,$B$11:B27))</f>
        <v/>
      </c>
      <c r="B27" s="14"/>
      <c r="C27" s="156"/>
      <c r="D27" s="157"/>
      <c r="E27" s="47"/>
      <c r="F27" s="47"/>
      <c r="G27" s="47"/>
      <c r="H27" s="47"/>
      <c r="I27" s="47"/>
      <c r="J27" s="47"/>
      <c r="K27" s="47"/>
      <c r="L27" s="47"/>
      <c r="M27" s="9" t="str">
        <f t="shared" si="1"/>
        <v/>
      </c>
      <c r="N27" s="6" t="str">
        <f t="shared" si="0"/>
        <v/>
      </c>
      <c r="O27" s="47"/>
      <c r="P27" s="9" t="str">
        <f t="shared" si="2"/>
        <v/>
      </c>
    </row>
    <row r="28" spans="1:16" ht="15" hidden="1" x14ac:dyDescent="0.25">
      <c r="A28" s="1" t="str">
        <f>IF(B28="","",SUBTOTAL(3,$B$11:B28))</f>
        <v/>
      </c>
      <c r="B28" s="14"/>
      <c r="C28" s="156"/>
      <c r="D28" s="157"/>
      <c r="E28" s="47"/>
      <c r="F28" s="47"/>
      <c r="G28" s="47"/>
      <c r="H28" s="47"/>
      <c r="I28" s="47"/>
      <c r="J28" s="47"/>
      <c r="K28" s="47"/>
      <c r="L28" s="47"/>
      <c r="M28" s="9" t="str">
        <f t="shared" si="1"/>
        <v/>
      </c>
      <c r="N28" s="6" t="str">
        <f t="shared" si="0"/>
        <v/>
      </c>
      <c r="O28" s="47"/>
      <c r="P28" s="9" t="str">
        <f t="shared" si="2"/>
        <v/>
      </c>
    </row>
    <row r="29" spans="1:16" ht="15" hidden="1" x14ac:dyDescent="0.25">
      <c r="A29" s="1" t="str">
        <f>IF(B29="","",SUBTOTAL(3,$B$11:B29))</f>
        <v/>
      </c>
      <c r="B29" s="14"/>
      <c r="C29" s="156"/>
      <c r="D29" s="157"/>
      <c r="E29" s="47"/>
      <c r="F29" s="47"/>
      <c r="G29" s="47"/>
      <c r="H29" s="47"/>
      <c r="I29" s="47"/>
      <c r="J29" s="47"/>
      <c r="K29" s="47"/>
      <c r="L29" s="47"/>
      <c r="M29" s="9" t="str">
        <f t="shared" si="1"/>
        <v/>
      </c>
      <c r="N29" s="6" t="str">
        <f t="shared" si="0"/>
        <v/>
      </c>
      <c r="O29" s="47"/>
      <c r="P29" s="9" t="str">
        <f t="shared" si="2"/>
        <v/>
      </c>
    </row>
    <row r="30" spans="1:16" ht="15" hidden="1" x14ac:dyDescent="0.25">
      <c r="A30" s="1" t="str">
        <f>IF(B30="","",SUBTOTAL(3,$B$11:B30))</f>
        <v/>
      </c>
      <c r="B30" s="14"/>
      <c r="C30" s="156"/>
      <c r="D30" s="157"/>
      <c r="E30" s="47"/>
      <c r="F30" s="47"/>
      <c r="G30" s="47"/>
      <c r="H30" s="47"/>
      <c r="I30" s="47"/>
      <c r="J30" s="47"/>
      <c r="K30" s="47"/>
      <c r="L30" s="47"/>
      <c r="M30" s="9" t="str">
        <f t="shared" si="1"/>
        <v/>
      </c>
      <c r="N30" s="6" t="str">
        <f t="shared" si="0"/>
        <v/>
      </c>
      <c r="O30" s="47"/>
      <c r="P30" s="9" t="str">
        <f t="shared" si="2"/>
        <v/>
      </c>
    </row>
    <row r="31" spans="1:16" ht="15" hidden="1" x14ac:dyDescent="0.25">
      <c r="A31" s="1" t="str">
        <f>IF(B31="","",SUBTOTAL(3,$B$11:B31))</f>
        <v/>
      </c>
      <c r="B31" s="14"/>
      <c r="C31" s="156"/>
      <c r="D31" s="157"/>
      <c r="E31" s="47"/>
      <c r="F31" s="47"/>
      <c r="G31" s="47"/>
      <c r="H31" s="47"/>
      <c r="I31" s="47"/>
      <c r="J31" s="47"/>
      <c r="K31" s="47"/>
      <c r="L31" s="47"/>
      <c r="M31" s="9" t="str">
        <f t="shared" si="1"/>
        <v/>
      </c>
      <c r="N31" s="6" t="str">
        <f t="shared" si="0"/>
        <v/>
      </c>
      <c r="O31" s="47"/>
      <c r="P31" s="9" t="str">
        <f t="shared" si="2"/>
        <v/>
      </c>
    </row>
    <row r="32" spans="1:16" ht="15" hidden="1" x14ac:dyDescent="0.25">
      <c r="A32" s="1" t="str">
        <f>IF(B32="","",SUBTOTAL(3,$B$11:B32))</f>
        <v/>
      </c>
      <c r="B32" s="14"/>
      <c r="C32" s="156"/>
      <c r="D32" s="157"/>
      <c r="E32" s="47"/>
      <c r="F32" s="47"/>
      <c r="G32" s="47"/>
      <c r="H32" s="47"/>
      <c r="I32" s="47"/>
      <c r="J32" s="47"/>
      <c r="K32" s="47"/>
      <c r="L32" s="47"/>
      <c r="M32" s="9" t="str">
        <f t="shared" si="1"/>
        <v/>
      </c>
      <c r="N32" s="6" t="str">
        <f t="shared" si="0"/>
        <v/>
      </c>
      <c r="O32" s="47"/>
      <c r="P32" s="9" t="str">
        <f t="shared" si="2"/>
        <v/>
      </c>
    </row>
    <row r="33" spans="1:16" ht="15" hidden="1" x14ac:dyDescent="0.25">
      <c r="A33" s="1" t="str">
        <f>IF(B33="","",SUBTOTAL(3,$B$11:B33))</f>
        <v/>
      </c>
      <c r="B33" s="14"/>
      <c r="C33" s="156"/>
      <c r="D33" s="157"/>
      <c r="E33" s="47"/>
      <c r="F33" s="47"/>
      <c r="G33" s="47"/>
      <c r="H33" s="47"/>
      <c r="I33" s="47"/>
      <c r="J33" s="47"/>
      <c r="K33" s="47"/>
      <c r="L33" s="47"/>
      <c r="M33" s="9" t="str">
        <f t="shared" si="1"/>
        <v/>
      </c>
      <c r="N33" s="6" t="str">
        <f t="shared" si="0"/>
        <v/>
      </c>
      <c r="O33" s="47"/>
      <c r="P33" s="9" t="str">
        <f t="shared" si="2"/>
        <v/>
      </c>
    </row>
    <row r="34" spans="1:16" ht="15" hidden="1" x14ac:dyDescent="0.25">
      <c r="A34" s="1" t="str">
        <f>IF(B34="","",SUBTOTAL(3,$B$11:B34))</f>
        <v/>
      </c>
      <c r="B34" s="14"/>
      <c r="C34" s="156"/>
      <c r="D34" s="157"/>
      <c r="E34" s="47"/>
      <c r="F34" s="47"/>
      <c r="G34" s="47"/>
      <c r="H34" s="47"/>
      <c r="I34" s="47"/>
      <c r="J34" s="47"/>
      <c r="K34" s="47"/>
      <c r="L34" s="47"/>
      <c r="M34" s="9" t="str">
        <f t="shared" si="1"/>
        <v/>
      </c>
      <c r="N34" s="6" t="str">
        <f t="shared" si="0"/>
        <v/>
      </c>
      <c r="O34" s="47"/>
      <c r="P34" s="9" t="str">
        <f t="shared" si="2"/>
        <v/>
      </c>
    </row>
    <row r="35" spans="1:16" ht="15" hidden="1" x14ac:dyDescent="0.25">
      <c r="A35" s="1" t="str">
        <f>IF(B35="","",SUBTOTAL(3,$B$11:B35))</f>
        <v/>
      </c>
      <c r="B35" s="14"/>
      <c r="C35" s="156"/>
      <c r="D35" s="157"/>
      <c r="E35" s="47"/>
      <c r="F35" s="47"/>
      <c r="G35" s="47"/>
      <c r="H35" s="47"/>
      <c r="I35" s="47"/>
      <c r="J35" s="47"/>
      <c r="K35" s="47"/>
      <c r="L35" s="47"/>
      <c r="M35" s="9" t="str">
        <f t="shared" si="1"/>
        <v/>
      </c>
      <c r="N35" s="6" t="str">
        <f t="shared" si="0"/>
        <v/>
      </c>
      <c r="O35" s="47"/>
      <c r="P35" s="9" t="str">
        <f t="shared" si="2"/>
        <v/>
      </c>
    </row>
    <row r="36" spans="1:16" ht="15" hidden="1" x14ac:dyDescent="0.25">
      <c r="A36" s="1" t="str">
        <f>IF(B36="","",SUBTOTAL(3,$B$11:B36))</f>
        <v/>
      </c>
      <c r="B36" s="14"/>
      <c r="C36" s="156"/>
      <c r="D36" s="157"/>
      <c r="E36" s="47"/>
      <c r="F36" s="47"/>
      <c r="G36" s="47"/>
      <c r="H36" s="47"/>
      <c r="I36" s="47"/>
      <c r="J36" s="47"/>
      <c r="K36" s="47"/>
      <c r="L36" s="47"/>
      <c r="M36" s="9" t="str">
        <f t="shared" si="1"/>
        <v/>
      </c>
      <c r="N36" s="6" t="str">
        <f t="shared" si="0"/>
        <v/>
      </c>
      <c r="O36" s="47"/>
      <c r="P36" s="9" t="str">
        <f t="shared" si="2"/>
        <v/>
      </c>
    </row>
    <row r="37" spans="1:16" ht="15" hidden="1" x14ac:dyDescent="0.25">
      <c r="A37" s="1" t="str">
        <f>IF(B37="","",SUBTOTAL(3,$B$11:B37))</f>
        <v/>
      </c>
      <c r="B37" s="14"/>
      <c r="C37" s="156"/>
      <c r="D37" s="157"/>
      <c r="E37" s="47"/>
      <c r="F37" s="47"/>
      <c r="G37" s="47"/>
      <c r="H37" s="47"/>
      <c r="I37" s="47"/>
      <c r="J37" s="47"/>
      <c r="K37" s="47"/>
      <c r="L37" s="47"/>
      <c r="M37" s="9" t="str">
        <f t="shared" si="1"/>
        <v/>
      </c>
      <c r="N37" s="6" t="str">
        <f t="shared" si="0"/>
        <v/>
      </c>
      <c r="O37" s="47"/>
      <c r="P37" s="9" t="str">
        <f t="shared" si="2"/>
        <v/>
      </c>
    </row>
    <row r="38" spans="1:16" ht="15" hidden="1" x14ac:dyDescent="0.25">
      <c r="A38" s="1" t="str">
        <f>IF(B38="","",SUBTOTAL(3,$B$11:B38))</f>
        <v/>
      </c>
      <c r="B38" s="14"/>
      <c r="C38" s="156"/>
      <c r="D38" s="157"/>
      <c r="E38" s="47"/>
      <c r="F38" s="47"/>
      <c r="G38" s="47"/>
      <c r="H38" s="47"/>
      <c r="I38" s="47"/>
      <c r="J38" s="47"/>
      <c r="K38" s="47"/>
      <c r="L38" s="47"/>
      <c r="M38" s="9" t="str">
        <f t="shared" si="1"/>
        <v/>
      </c>
      <c r="N38" s="6" t="str">
        <f t="shared" si="0"/>
        <v/>
      </c>
      <c r="O38" s="47"/>
      <c r="P38" s="9" t="str">
        <f t="shared" si="2"/>
        <v/>
      </c>
    </row>
    <row r="39" spans="1:16" ht="15" hidden="1" x14ac:dyDescent="0.25">
      <c r="A39" s="1" t="str">
        <f>IF(B39="","",SUBTOTAL(3,$B$11:B39))</f>
        <v/>
      </c>
      <c r="B39" s="14"/>
      <c r="C39" s="156"/>
      <c r="D39" s="157"/>
      <c r="E39" s="47"/>
      <c r="F39" s="47"/>
      <c r="G39" s="47"/>
      <c r="H39" s="47"/>
      <c r="I39" s="47"/>
      <c r="J39" s="47"/>
      <c r="K39" s="47"/>
      <c r="L39" s="47"/>
      <c r="M39" s="9" t="str">
        <f t="shared" si="1"/>
        <v/>
      </c>
      <c r="N39" s="6" t="str">
        <f t="shared" si="0"/>
        <v/>
      </c>
      <c r="O39" s="47"/>
      <c r="P39" s="9" t="str">
        <f t="shared" si="2"/>
        <v/>
      </c>
    </row>
    <row r="40" spans="1:16" ht="15" hidden="1" x14ac:dyDescent="0.25">
      <c r="A40" s="1" t="str">
        <f>IF(B40="","",SUBTOTAL(3,$B$11:B40))</f>
        <v/>
      </c>
      <c r="B40" s="14"/>
      <c r="C40" s="156"/>
      <c r="D40" s="157"/>
      <c r="E40" s="47"/>
      <c r="F40" s="47"/>
      <c r="G40" s="47"/>
      <c r="H40" s="47"/>
      <c r="I40" s="47"/>
      <c r="J40" s="47"/>
      <c r="K40" s="47"/>
      <c r="L40" s="47"/>
      <c r="M40" s="9" t="str">
        <f t="shared" si="1"/>
        <v/>
      </c>
      <c r="N40" s="6" t="str">
        <f t="shared" si="0"/>
        <v/>
      </c>
      <c r="O40" s="47"/>
      <c r="P40" s="9" t="str">
        <f t="shared" si="2"/>
        <v/>
      </c>
    </row>
    <row r="41" spans="1:16" ht="15" hidden="1" x14ac:dyDescent="0.25">
      <c r="A41" s="1" t="str">
        <f>IF(B41="","",SUBTOTAL(3,$B$11:B41))</f>
        <v/>
      </c>
      <c r="B41" s="14"/>
      <c r="C41" s="156"/>
      <c r="D41" s="157"/>
      <c r="E41" s="47"/>
      <c r="F41" s="47"/>
      <c r="G41" s="47"/>
      <c r="H41" s="47"/>
      <c r="I41" s="47"/>
      <c r="J41" s="47"/>
      <c r="K41" s="47"/>
      <c r="L41" s="47"/>
      <c r="M41" s="9" t="str">
        <f t="shared" si="1"/>
        <v/>
      </c>
      <c r="N41" s="6" t="str">
        <f t="shared" si="0"/>
        <v/>
      </c>
      <c r="O41" s="47"/>
      <c r="P41" s="9" t="str">
        <f t="shared" si="2"/>
        <v/>
      </c>
    </row>
    <row r="42" spans="1:16" ht="15" hidden="1" x14ac:dyDescent="0.25">
      <c r="A42" s="1" t="str">
        <f>IF(B42="","",SUBTOTAL(3,$B$11:B42))</f>
        <v/>
      </c>
      <c r="B42" s="14"/>
      <c r="C42" s="156"/>
      <c r="D42" s="157"/>
      <c r="E42" s="47"/>
      <c r="F42" s="47"/>
      <c r="G42" s="47"/>
      <c r="H42" s="47"/>
      <c r="I42" s="47"/>
      <c r="J42" s="47"/>
      <c r="K42" s="47"/>
      <c r="L42" s="47"/>
      <c r="M42" s="9" t="str">
        <f t="shared" si="1"/>
        <v/>
      </c>
      <c r="N42" s="6" t="str">
        <f t="shared" si="0"/>
        <v/>
      </c>
      <c r="O42" s="47"/>
      <c r="P42" s="9" t="str">
        <f t="shared" si="2"/>
        <v/>
      </c>
    </row>
    <row r="43" spans="1:16" ht="15" hidden="1" x14ac:dyDescent="0.25">
      <c r="A43" s="1" t="str">
        <f>IF(B43="","",SUBTOTAL(3,$B$11:B43))</f>
        <v/>
      </c>
      <c r="B43" s="14"/>
      <c r="C43" s="156"/>
      <c r="D43" s="157"/>
      <c r="E43" s="47"/>
      <c r="F43" s="47"/>
      <c r="G43" s="47"/>
      <c r="H43" s="47"/>
      <c r="I43" s="47"/>
      <c r="J43" s="47"/>
      <c r="K43" s="47"/>
      <c r="L43" s="47"/>
      <c r="M43" s="9" t="str">
        <f t="shared" si="1"/>
        <v/>
      </c>
      <c r="N43" s="6" t="str">
        <f t="shared" ref="N43:N74" si="3">IF(B43="","",IF(OR($C$6="",$I$6="",$K$6=""),"",IF(M43="","KXL",IF(M43&lt;4,"Kém",IF(M43&lt;5.4,"TBY",IF(M43&lt;7,"TB",IF(M43&lt;8.4,"Khá","Giỏi")))))))</f>
        <v/>
      </c>
      <c r="O43" s="47"/>
      <c r="P43" s="9" t="str">
        <f t="shared" si="2"/>
        <v/>
      </c>
    </row>
    <row r="44" spans="1:16" ht="15" hidden="1" x14ac:dyDescent="0.25">
      <c r="A44" s="1" t="str">
        <f>IF(B44="","",SUBTOTAL(3,$B$11:B44))</f>
        <v/>
      </c>
      <c r="B44" s="14"/>
      <c r="C44" s="156"/>
      <c r="D44" s="157"/>
      <c r="E44" s="47"/>
      <c r="F44" s="47"/>
      <c r="G44" s="47"/>
      <c r="H44" s="47"/>
      <c r="I44" s="47"/>
      <c r="J44" s="47"/>
      <c r="K44" s="47"/>
      <c r="L44" s="47"/>
      <c r="M44" s="9" t="str">
        <f t="shared" si="1"/>
        <v/>
      </c>
      <c r="N44" s="6" t="str">
        <f t="shared" si="3"/>
        <v/>
      </c>
      <c r="O44" s="47"/>
      <c r="P44" s="9" t="str">
        <f t="shared" si="2"/>
        <v/>
      </c>
    </row>
    <row r="45" spans="1:16" ht="15" hidden="1" x14ac:dyDescent="0.25">
      <c r="A45" s="1" t="str">
        <f>IF(B45="","",SUBTOTAL(3,$B$11:B45))</f>
        <v/>
      </c>
      <c r="B45" s="14"/>
      <c r="C45" s="156"/>
      <c r="D45" s="157"/>
      <c r="E45" s="47"/>
      <c r="F45" s="47"/>
      <c r="G45" s="47"/>
      <c r="H45" s="47"/>
      <c r="I45" s="47"/>
      <c r="J45" s="47"/>
      <c r="K45" s="47"/>
      <c r="L45" s="47"/>
      <c r="M45" s="9" t="str">
        <f t="shared" si="1"/>
        <v/>
      </c>
      <c r="N45" s="6" t="str">
        <f t="shared" si="3"/>
        <v/>
      </c>
      <c r="O45" s="47"/>
      <c r="P45" s="9" t="str">
        <f t="shared" si="2"/>
        <v/>
      </c>
    </row>
    <row r="46" spans="1:16" ht="15" hidden="1" x14ac:dyDescent="0.25">
      <c r="A46" s="1" t="str">
        <f>IF(B46="","",SUBTOTAL(3,$B$11:B46))</f>
        <v/>
      </c>
      <c r="B46" s="14"/>
      <c r="C46" s="156"/>
      <c r="D46" s="157"/>
      <c r="E46" s="47"/>
      <c r="F46" s="47"/>
      <c r="G46" s="47"/>
      <c r="H46" s="47"/>
      <c r="I46" s="47"/>
      <c r="J46" s="47"/>
      <c r="K46" s="47"/>
      <c r="L46" s="47"/>
      <c r="M46" s="9" t="str">
        <f t="shared" si="1"/>
        <v/>
      </c>
      <c r="N46" s="6" t="str">
        <f t="shared" si="3"/>
        <v/>
      </c>
      <c r="O46" s="47"/>
      <c r="P46" s="9" t="str">
        <f t="shared" si="2"/>
        <v/>
      </c>
    </row>
    <row r="47" spans="1:16" ht="15" hidden="1" x14ac:dyDescent="0.25">
      <c r="A47" s="1" t="str">
        <f>IF(B47="","",SUBTOTAL(3,$B$11:B47))</f>
        <v/>
      </c>
      <c r="B47" s="14"/>
      <c r="C47" s="156"/>
      <c r="D47" s="157"/>
      <c r="E47" s="47"/>
      <c r="F47" s="47"/>
      <c r="G47" s="47"/>
      <c r="H47" s="47"/>
      <c r="I47" s="47"/>
      <c r="J47" s="47"/>
      <c r="K47" s="47"/>
      <c r="L47" s="47"/>
      <c r="M47" s="9" t="str">
        <f t="shared" si="1"/>
        <v/>
      </c>
      <c r="N47" s="6" t="str">
        <f t="shared" si="3"/>
        <v/>
      </c>
      <c r="O47" s="47"/>
      <c r="P47" s="9" t="str">
        <f t="shared" si="2"/>
        <v/>
      </c>
    </row>
    <row r="48" spans="1:16" ht="15" hidden="1" x14ac:dyDescent="0.25">
      <c r="A48" s="1" t="str">
        <f>IF(B48="","",SUBTOTAL(3,$B$11:B48))</f>
        <v/>
      </c>
      <c r="B48" s="14"/>
      <c r="C48" s="156"/>
      <c r="D48" s="157"/>
      <c r="E48" s="47"/>
      <c r="F48" s="47"/>
      <c r="G48" s="47"/>
      <c r="H48" s="47"/>
      <c r="I48" s="47"/>
      <c r="J48" s="47"/>
      <c r="K48" s="47"/>
      <c r="L48" s="47"/>
      <c r="M48" s="9" t="str">
        <f t="shared" si="1"/>
        <v/>
      </c>
      <c r="N48" s="6" t="str">
        <f t="shared" si="3"/>
        <v/>
      </c>
      <c r="O48" s="47"/>
      <c r="P48" s="9" t="str">
        <f t="shared" si="2"/>
        <v/>
      </c>
    </row>
    <row r="49" spans="1:16" ht="15" hidden="1" x14ac:dyDescent="0.25">
      <c r="A49" s="1" t="str">
        <f>IF(B49="","",SUBTOTAL(3,$B$11:B49))</f>
        <v/>
      </c>
      <c r="B49" s="14"/>
      <c r="C49" s="156"/>
      <c r="D49" s="157"/>
      <c r="E49" s="47"/>
      <c r="F49" s="47"/>
      <c r="G49" s="47"/>
      <c r="H49" s="47"/>
      <c r="I49" s="47"/>
      <c r="J49" s="47"/>
      <c r="K49" s="47"/>
      <c r="L49" s="47"/>
      <c r="M49" s="9" t="str">
        <f t="shared" si="1"/>
        <v/>
      </c>
      <c r="N49" s="6" t="str">
        <f t="shared" si="3"/>
        <v/>
      </c>
      <c r="O49" s="47"/>
      <c r="P49" s="9" t="str">
        <f t="shared" si="2"/>
        <v/>
      </c>
    </row>
    <row r="50" spans="1:16" ht="15" hidden="1" x14ac:dyDescent="0.25">
      <c r="A50" s="1" t="str">
        <f>IF(B50="","",SUBTOTAL(3,$B$11:B50))</f>
        <v/>
      </c>
      <c r="B50" s="14"/>
      <c r="C50" s="156"/>
      <c r="D50" s="157"/>
      <c r="E50" s="47"/>
      <c r="F50" s="47"/>
      <c r="G50" s="47"/>
      <c r="H50" s="47"/>
      <c r="I50" s="47"/>
      <c r="J50" s="47"/>
      <c r="K50" s="47"/>
      <c r="L50" s="47"/>
      <c r="M50" s="9" t="str">
        <f t="shared" si="1"/>
        <v/>
      </c>
      <c r="N50" s="6" t="str">
        <f t="shared" si="3"/>
        <v/>
      </c>
      <c r="O50" s="47"/>
      <c r="P50" s="9" t="str">
        <f t="shared" si="2"/>
        <v/>
      </c>
    </row>
    <row r="51" spans="1:16" ht="15" hidden="1" x14ac:dyDescent="0.25">
      <c r="A51" s="1" t="str">
        <f>IF(B51="","",SUBTOTAL(3,$B$11:B51))</f>
        <v/>
      </c>
      <c r="B51" s="33"/>
      <c r="C51" s="156"/>
      <c r="D51" s="157"/>
      <c r="E51" s="47"/>
      <c r="F51" s="47"/>
      <c r="G51" s="47"/>
      <c r="H51" s="47"/>
      <c r="I51" s="47"/>
      <c r="J51" s="47"/>
      <c r="K51" s="47"/>
      <c r="L51" s="47"/>
      <c r="M51" s="9" t="str">
        <f t="shared" si="1"/>
        <v/>
      </c>
      <c r="N51" s="6" t="str">
        <f t="shared" si="3"/>
        <v/>
      </c>
      <c r="O51" s="47"/>
      <c r="P51" s="9" t="str">
        <f t="shared" si="2"/>
        <v/>
      </c>
    </row>
    <row r="52" spans="1:16" ht="15" hidden="1" x14ac:dyDescent="0.25">
      <c r="A52" s="1" t="str">
        <f>IF(B52="","",SUBTOTAL(3,$B$11:B52))</f>
        <v/>
      </c>
      <c r="B52" s="14"/>
      <c r="C52" s="156"/>
      <c r="D52" s="157"/>
      <c r="E52" s="47"/>
      <c r="F52" s="47"/>
      <c r="G52" s="47"/>
      <c r="H52" s="47"/>
      <c r="I52" s="47"/>
      <c r="J52" s="47"/>
      <c r="K52" s="47"/>
      <c r="L52" s="47"/>
      <c r="M52" s="9" t="str">
        <f t="shared" si="1"/>
        <v/>
      </c>
      <c r="N52" s="6" t="str">
        <f t="shared" si="3"/>
        <v/>
      </c>
      <c r="O52" s="47"/>
      <c r="P52" s="9" t="str">
        <f t="shared" si="2"/>
        <v/>
      </c>
    </row>
    <row r="53" spans="1:16" ht="15" hidden="1" x14ac:dyDescent="0.25">
      <c r="A53" s="1" t="str">
        <f>IF(B53="","",SUBTOTAL(3,$B$11:B53))</f>
        <v/>
      </c>
      <c r="B53" s="14"/>
      <c r="C53" s="156"/>
      <c r="D53" s="157"/>
      <c r="E53" s="47"/>
      <c r="F53" s="47"/>
      <c r="G53" s="47"/>
      <c r="H53" s="47"/>
      <c r="I53" s="47"/>
      <c r="J53" s="47"/>
      <c r="K53" s="47"/>
      <c r="L53" s="47"/>
      <c r="M53" s="9" t="str">
        <f t="shared" si="1"/>
        <v/>
      </c>
      <c r="N53" s="6" t="str">
        <f t="shared" si="3"/>
        <v/>
      </c>
      <c r="O53" s="47"/>
      <c r="P53" s="9" t="str">
        <f t="shared" si="2"/>
        <v/>
      </c>
    </row>
    <row r="54" spans="1:16" ht="15" hidden="1" x14ac:dyDescent="0.25">
      <c r="A54" s="1" t="str">
        <f>IF(B54="","",SUBTOTAL(3,$B$11:B54))</f>
        <v/>
      </c>
      <c r="B54" s="14"/>
      <c r="C54" s="156"/>
      <c r="D54" s="157"/>
      <c r="E54" s="47"/>
      <c r="F54" s="47"/>
      <c r="G54" s="47"/>
      <c r="H54" s="47"/>
      <c r="I54" s="47"/>
      <c r="J54" s="47"/>
      <c r="K54" s="47"/>
      <c r="L54" s="47"/>
      <c r="M54" s="9" t="str">
        <f t="shared" si="1"/>
        <v/>
      </c>
      <c r="N54" s="6" t="str">
        <f t="shared" si="3"/>
        <v/>
      </c>
      <c r="O54" s="47"/>
      <c r="P54" s="9" t="str">
        <f t="shared" si="2"/>
        <v/>
      </c>
    </row>
    <row r="55" spans="1:16" ht="15" hidden="1" x14ac:dyDescent="0.25">
      <c r="A55" s="1" t="str">
        <f>IF(B55="","",SUBTOTAL(3,$B$11:B55))</f>
        <v/>
      </c>
      <c r="B55" s="14"/>
      <c r="C55" s="156"/>
      <c r="D55" s="157"/>
      <c r="E55" s="47"/>
      <c r="F55" s="47"/>
      <c r="G55" s="47"/>
      <c r="H55" s="47"/>
      <c r="I55" s="47"/>
      <c r="J55" s="47"/>
      <c r="K55" s="47"/>
      <c r="L55" s="47"/>
      <c r="M55" s="9" t="str">
        <f t="shared" si="1"/>
        <v/>
      </c>
      <c r="N55" s="6" t="str">
        <f t="shared" si="3"/>
        <v/>
      </c>
      <c r="O55" s="47"/>
      <c r="P55" s="9" t="str">
        <f t="shared" si="2"/>
        <v/>
      </c>
    </row>
    <row r="56" spans="1:16" ht="15" hidden="1" x14ac:dyDescent="0.25">
      <c r="A56" s="1" t="str">
        <f>IF(B56="","",SUBTOTAL(3,$B$11:B56))</f>
        <v/>
      </c>
      <c r="B56" s="14"/>
      <c r="C56" s="156"/>
      <c r="D56" s="157"/>
      <c r="E56" s="47"/>
      <c r="F56" s="47"/>
      <c r="G56" s="47"/>
      <c r="H56" s="47"/>
      <c r="I56" s="47"/>
      <c r="J56" s="47"/>
      <c r="K56" s="47"/>
      <c r="L56" s="47"/>
      <c r="M56" s="9" t="str">
        <f t="shared" si="1"/>
        <v/>
      </c>
      <c r="N56" s="6" t="str">
        <f t="shared" si="3"/>
        <v/>
      </c>
      <c r="O56" s="47"/>
      <c r="P56" s="9" t="str">
        <f t="shared" si="2"/>
        <v/>
      </c>
    </row>
    <row r="57" spans="1:16" ht="15" hidden="1" x14ac:dyDescent="0.25">
      <c r="A57" s="1" t="str">
        <f>IF(B57="","",SUBTOTAL(3,$B$11:B57))</f>
        <v/>
      </c>
      <c r="B57" s="14"/>
      <c r="C57" s="156"/>
      <c r="D57" s="157"/>
      <c r="E57" s="47"/>
      <c r="F57" s="47"/>
      <c r="G57" s="47"/>
      <c r="H57" s="47"/>
      <c r="I57" s="47"/>
      <c r="J57" s="47"/>
      <c r="K57" s="47"/>
      <c r="L57" s="47"/>
      <c r="M57" s="9" t="str">
        <f t="shared" si="1"/>
        <v/>
      </c>
      <c r="N57" s="6" t="str">
        <f t="shared" si="3"/>
        <v/>
      </c>
      <c r="O57" s="47"/>
      <c r="P57" s="9" t="str">
        <f t="shared" si="2"/>
        <v/>
      </c>
    </row>
    <row r="58" spans="1:16" ht="15" hidden="1" x14ac:dyDescent="0.25">
      <c r="A58" s="1" t="str">
        <f>IF(B58="","",SUBTOTAL(3,$B$11:B58))</f>
        <v/>
      </c>
      <c r="B58" s="48"/>
      <c r="C58" s="156"/>
      <c r="D58" s="157"/>
      <c r="E58" s="47"/>
      <c r="F58" s="47"/>
      <c r="G58" s="47"/>
      <c r="H58" s="47"/>
      <c r="I58" s="47"/>
      <c r="J58" s="47"/>
      <c r="K58" s="47"/>
      <c r="L58" s="47"/>
      <c r="M58" s="9" t="str">
        <f t="shared" si="1"/>
        <v/>
      </c>
      <c r="N58" s="6" t="str">
        <f t="shared" si="3"/>
        <v/>
      </c>
      <c r="O58" s="47"/>
      <c r="P58" s="9" t="str">
        <f t="shared" si="2"/>
        <v/>
      </c>
    </row>
    <row r="59" spans="1:16" ht="15" hidden="1" x14ac:dyDescent="0.25">
      <c r="A59" s="1" t="str">
        <f>IF(B59="","",SUBTOTAL(3,$B$11:B59))</f>
        <v/>
      </c>
      <c r="B59" s="48"/>
      <c r="C59" s="156"/>
      <c r="D59" s="157"/>
      <c r="E59" s="47"/>
      <c r="F59" s="47"/>
      <c r="G59" s="47"/>
      <c r="H59" s="47"/>
      <c r="I59" s="47"/>
      <c r="J59" s="47"/>
      <c r="K59" s="47"/>
      <c r="L59" s="47"/>
      <c r="M59" s="9" t="str">
        <f t="shared" si="1"/>
        <v/>
      </c>
      <c r="N59" s="6" t="str">
        <f t="shared" si="3"/>
        <v/>
      </c>
      <c r="O59" s="47"/>
      <c r="P59" s="9" t="str">
        <f t="shared" si="2"/>
        <v/>
      </c>
    </row>
    <row r="60" spans="1:16" ht="15" hidden="1" x14ac:dyDescent="0.25">
      <c r="A60" s="1" t="str">
        <f>IF(B60="","",SUBTOTAL(3,$B$11:B60))</f>
        <v/>
      </c>
      <c r="B60" s="48"/>
      <c r="C60" s="156"/>
      <c r="D60" s="157"/>
      <c r="E60" s="47"/>
      <c r="F60" s="47"/>
      <c r="G60" s="47"/>
      <c r="H60" s="47"/>
      <c r="I60" s="47"/>
      <c r="J60" s="47"/>
      <c r="K60" s="47"/>
      <c r="L60" s="47"/>
      <c r="M60" s="9" t="str">
        <f t="shared" si="1"/>
        <v/>
      </c>
      <c r="N60" s="6" t="str">
        <f t="shared" si="3"/>
        <v/>
      </c>
      <c r="O60" s="47"/>
      <c r="P60" s="9" t="str">
        <f t="shared" si="2"/>
        <v/>
      </c>
    </row>
    <row r="61" spans="1:16" ht="15" hidden="1" x14ac:dyDescent="0.25">
      <c r="A61" s="1" t="str">
        <f>IF(B61="","",SUBTOTAL(3,$B$11:B61))</f>
        <v/>
      </c>
      <c r="B61" s="48"/>
      <c r="C61" s="156"/>
      <c r="D61" s="157"/>
      <c r="E61" s="47"/>
      <c r="F61" s="47"/>
      <c r="G61" s="47"/>
      <c r="H61" s="47"/>
      <c r="I61" s="47"/>
      <c r="J61" s="47"/>
      <c r="K61" s="47"/>
      <c r="L61" s="47"/>
      <c r="M61" s="9" t="str">
        <f t="shared" si="1"/>
        <v/>
      </c>
      <c r="N61" s="6" t="str">
        <f t="shared" si="3"/>
        <v/>
      </c>
      <c r="O61" s="47"/>
      <c r="P61" s="9" t="str">
        <f t="shared" si="2"/>
        <v/>
      </c>
    </row>
    <row r="62" spans="1:16" ht="15" hidden="1" x14ac:dyDescent="0.25">
      <c r="A62" s="1" t="str">
        <f>IF(B62="","",SUBTOTAL(3,$B$11:B62))</f>
        <v/>
      </c>
      <c r="B62" s="48"/>
      <c r="C62" s="156"/>
      <c r="D62" s="157"/>
      <c r="E62" s="47"/>
      <c r="F62" s="47"/>
      <c r="G62" s="47"/>
      <c r="H62" s="47"/>
      <c r="I62" s="47"/>
      <c r="J62" s="47"/>
      <c r="K62" s="47"/>
      <c r="L62" s="47"/>
      <c r="M62" s="9" t="str">
        <f t="shared" si="1"/>
        <v/>
      </c>
      <c r="N62" s="6" t="str">
        <f t="shared" si="3"/>
        <v/>
      </c>
      <c r="O62" s="47"/>
      <c r="P62" s="9" t="str">
        <f t="shared" si="2"/>
        <v/>
      </c>
    </row>
    <row r="63" spans="1:16" ht="15" hidden="1" x14ac:dyDescent="0.25">
      <c r="A63" s="1" t="str">
        <f>IF(B63="","",SUBTOTAL(3,$B$11:B63))</f>
        <v/>
      </c>
      <c r="B63" s="48"/>
      <c r="C63" s="156"/>
      <c r="D63" s="157"/>
      <c r="E63" s="47"/>
      <c r="F63" s="47"/>
      <c r="G63" s="47"/>
      <c r="H63" s="47"/>
      <c r="I63" s="47"/>
      <c r="J63" s="47"/>
      <c r="K63" s="47"/>
      <c r="L63" s="47"/>
      <c r="M63" s="9" t="str">
        <f t="shared" si="1"/>
        <v/>
      </c>
      <c r="N63" s="6" t="str">
        <f t="shared" si="3"/>
        <v/>
      </c>
      <c r="O63" s="47"/>
      <c r="P63" s="9" t="str">
        <f t="shared" si="2"/>
        <v/>
      </c>
    </row>
    <row r="64" spans="1:16" ht="15" hidden="1" x14ac:dyDescent="0.25">
      <c r="A64" s="1" t="str">
        <f>IF(B64="","",SUBTOTAL(3,$B$11:B64))</f>
        <v/>
      </c>
      <c r="B64" s="48"/>
      <c r="C64" s="156"/>
      <c r="D64" s="157"/>
      <c r="E64" s="47"/>
      <c r="F64" s="47"/>
      <c r="G64" s="47"/>
      <c r="H64" s="47"/>
      <c r="I64" s="47"/>
      <c r="J64" s="47"/>
      <c r="K64" s="47"/>
      <c r="L64" s="47"/>
      <c r="M64" s="9" t="str">
        <f t="shared" si="1"/>
        <v/>
      </c>
      <c r="N64" s="6" t="str">
        <f t="shared" si="3"/>
        <v/>
      </c>
      <c r="O64" s="47"/>
      <c r="P64" s="9" t="str">
        <f t="shared" si="2"/>
        <v/>
      </c>
    </row>
    <row r="65" spans="1:16" ht="15" hidden="1" x14ac:dyDescent="0.25">
      <c r="A65" s="1" t="str">
        <f>IF(B65="","",SUBTOTAL(3,$B$11:B65))</f>
        <v/>
      </c>
      <c r="B65" s="48"/>
      <c r="C65" s="156"/>
      <c r="D65" s="157"/>
      <c r="E65" s="47"/>
      <c r="F65" s="47"/>
      <c r="G65" s="47"/>
      <c r="H65" s="47"/>
      <c r="I65" s="47"/>
      <c r="J65" s="47"/>
      <c r="K65" s="47"/>
      <c r="L65" s="47"/>
      <c r="M65" s="9" t="str">
        <f t="shared" si="1"/>
        <v/>
      </c>
      <c r="N65" s="6" t="str">
        <f t="shared" si="3"/>
        <v/>
      </c>
      <c r="O65" s="47"/>
      <c r="P65" s="9" t="str">
        <f t="shared" si="2"/>
        <v/>
      </c>
    </row>
    <row r="66" spans="1:16" ht="15" hidden="1" x14ac:dyDescent="0.25">
      <c r="A66" s="1" t="str">
        <f>IF(B66="","",SUBTOTAL(3,$B$11:B66))</f>
        <v/>
      </c>
      <c r="B66" s="48"/>
      <c r="C66" s="156"/>
      <c r="D66" s="157"/>
      <c r="E66" s="47"/>
      <c r="F66" s="47"/>
      <c r="G66" s="47"/>
      <c r="H66" s="47"/>
      <c r="I66" s="47"/>
      <c r="J66" s="47"/>
      <c r="K66" s="47"/>
      <c r="L66" s="47"/>
      <c r="M66" s="9" t="str">
        <f t="shared" si="1"/>
        <v/>
      </c>
      <c r="N66" s="6" t="str">
        <f t="shared" si="3"/>
        <v/>
      </c>
      <c r="O66" s="47"/>
      <c r="P66" s="9" t="str">
        <f t="shared" si="2"/>
        <v/>
      </c>
    </row>
    <row r="67" spans="1:16" ht="15" hidden="1" x14ac:dyDescent="0.25">
      <c r="A67" s="1" t="str">
        <f>IF(B67="","",SUBTOTAL(3,$B$11:B67))</f>
        <v/>
      </c>
      <c r="B67" s="48"/>
      <c r="C67" s="156"/>
      <c r="D67" s="157"/>
      <c r="E67" s="47"/>
      <c r="F67" s="47"/>
      <c r="G67" s="47"/>
      <c r="H67" s="47"/>
      <c r="I67" s="47"/>
      <c r="J67" s="47"/>
      <c r="K67" s="47"/>
      <c r="L67" s="47"/>
      <c r="M67" s="9" t="str">
        <f t="shared" si="1"/>
        <v/>
      </c>
      <c r="N67" s="6" t="str">
        <f t="shared" si="3"/>
        <v/>
      </c>
      <c r="O67" s="47"/>
      <c r="P67" s="9" t="str">
        <f t="shared" si="2"/>
        <v/>
      </c>
    </row>
    <row r="68" spans="1:16" ht="15" hidden="1" x14ac:dyDescent="0.25">
      <c r="A68" s="1" t="str">
        <f>IF(B68="","",SUBTOTAL(3,$B$11:B68))</f>
        <v/>
      </c>
      <c r="B68" s="48"/>
      <c r="C68" s="156"/>
      <c r="D68" s="157"/>
      <c r="E68" s="47"/>
      <c r="F68" s="47"/>
      <c r="G68" s="47"/>
      <c r="H68" s="47"/>
      <c r="I68" s="47"/>
      <c r="J68" s="47"/>
      <c r="K68" s="47"/>
      <c r="L68" s="47"/>
      <c r="M68" s="9" t="str">
        <f t="shared" si="1"/>
        <v/>
      </c>
      <c r="N68" s="6" t="str">
        <f t="shared" si="3"/>
        <v/>
      </c>
      <c r="O68" s="47"/>
      <c r="P68" s="9" t="str">
        <f t="shared" si="2"/>
        <v/>
      </c>
    </row>
    <row r="69" spans="1:16" ht="15" hidden="1" x14ac:dyDescent="0.25">
      <c r="A69" s="1" t="str">
        <f>IF(B69="","",SUBTOTAL(3,$B$11:B69))</f>
        <v/>
      </c>
      <c r="B69" s="48"/>
      <c r="C69" s="156"/>
      <c r="D69" s="157"/>
      <c r="E69" s="47"/>
      <c r="F69" s="47"/>
      <c r="G69" s="47"/>
      <c r="H69" s="47"/>
      <c r="I69" s="47"/>
      <c r="J69" s="47"/>
      <c r="K69" s="47"/>
      <c r="L69" s="47"/>
      <c r="M69" s="9" t="str">
        <f t="shared" si="1"/>
        <v/>
      </c>
      <c r="N69" s="6" t="str">
        <f t="shared" si="3"/>
        <v/>
      </c>
      <c r="O69" s="47"/>
      <c r="P69" s="9" t="str">
        <f t="shared" si="2"/>
        <v/>
      </c>
    </row>
    <row r="70" spans="1:16" ht="15" hidden="1" x14ac:dyDescent="0.25">
      <c r="A70" s="1" t="str">
        <f>IF(B70="","",SUBTOTAL(3,$B$11:B70))</f>
        <v/>
      </c>
      <c r="B70" s="48"/>
      <c r="C70" s="156"/>
      <c r="D70" s="157"/>
      <c r="E70" s="47"/>
      <c r="F70" s="47"/>
      <c r="G70" s="47"/>
      <c r="H70" s="47"/>
      <c r="I70" s="47"/>
      <c r="J70" s="47"/>
      <c r="K70" s="47"/>
      <c r="L70" s="47"/>
      <c r="M70" s="9" t="str">
        <f t="shared" si="1"/>
        <v/>
      </c>
      <c r="N70" s="6" t="str">
        <f t="shared" si="3"/>
        <v/>
      </c>
      <c r="O70" s="47"/>
      <c r="P70" s="9" t="str">
        <f t="shared" si="2"/>
        <v/>
      </c>
    </row>
    <row r="71" spans="1:16" ht="15" hidden="1" x14ac:dyDescent="0.25">
      <c r="A71" s="1" t="str">
        <f>IF(B71="","",SUBTOTAL(3,$B$11:B71))</f>
        <v/>
      </c>
      <c r="B71" s="48"/>
      <c r="C71" s="156"/>
      <c r="D71" s="157"/>
      <c r="E71" s="47"/>
      <c r="F71" s="47"/>
      <c r="G71" s="47"/>
      <c r="H71" s="47"/>
      <c r="I71" s="47"/>
      <c r="J71" s="47"/>
      <c r="K71" s="47"/>
      <c r="L71" s="47"/>
      <c r="M71" s="9" t="str">
        <f t="shared" si="1"/>
        <v/>
      </c>
      <c r="N71" s="6" t="str">
        <f t="shared" si="3"/>
        <v/>
      </c>
      <c r="O71" s="47"/>
      <c r="P71" s="9" t="str">
        <f t="shared" si="2"/>
        <v/>
      </c>
    </row>
    <row r="72" spans="1:16" ht="15" hidden="1" x14ac:dyDescent="0.25">
      <c r="A72" s="1" t="str">
        <f>IF(B72="","",SUBTOTAL(3,$B$11:B72))</f>
        <v/>
      </c>
      <c r="B72" s="49"/>
      <c r="C72" s="156"/>
      <c r="D72" s="157"/>
      <c r="E72" s="47"/>
      <c r="F72" s="47"/>
      <c r="G72" s="47"/>
      <c r="H72" s="47"/>
      <c r="I72" s="47"/>
      <c r="J72" s="47"/>
      <c r="K72" s="47"/>
      <c r="L72" s="47"/>
      <c r="M72" s="9" t="str">
        <f t="shared" si="1"/>
        <v/>
      </c>
      <c r="N72" s="6" t="str">
        <f t="shared" si="3"/>
        <v/>
      </c>
      <c r="O72" s="47"/>
      <c r="P72" s="9" t="str">
        <f t="shared" si="2"/>
        <v/>
      </c>
    </row>
    <row r="73" spans="1:16" ht="15" hidden="1" x14ac:dyDescent="0.25">
      <c r="A73" s="1" t="str">
        <f>IF(B73="","",SUBTOTAL(3,$B$11:B73))</f>
        <v/>
      </c>
      <c r="B73" s="48"/>
      <c r="C73" s="156"/>
      <c r="D73" s="157"/>
      <c r="E73" s="47"/>
      <c r="F73" s="47"/>
      <c r="G73" s="47"/>
      <c r="H73" s="47"/>
      <c r="I73" s="47"/>
      <c r="J73" s="47"/>
      <c r="K73" s="47"/>
      <c r="L73" s="47"/>
      <c r="M73" s="9" t="str">
        <f t="shared" si="1"/>
        <v/>
      </c>
      <c r="N73" s="6" t="str">
        <f t="shared" si="3"/>
        <v/>
      </c>
      <c r="O73" s="47"/>
      <c r="P73" s="9" t="str">
        <f t="shared" si="2"/>
        <v/>
      </c>
    </row>
    <row r="74" spans="1:16" ht="15" hidden="1" x14ac:dyDescent="0.25">
      <c r="A74" s="1" t="str">
        <f>IF(B74="","",SUBTOTAL(3,$B$11:B74))</f>
        <v/>
      </c>
      <c r="B74" s="48"/>
      <c r="C74" s="156"/>
      <c r="D74" s="157"/>
      <c r="E74" s="47"/>
      <c r="F74" s="47"/>
      <c r="G74" s="47"/>
      <c r="H74" s="47"/>
      <c r="I74" s="47"/>
      <c r="J74" s="47"/>
      <c r="K74" s="47"/>
      <c r="L74" s="47"/>
      <c r="M74" s="9" t="str">
        <f t="shared" si="1"/>
        <v/>
      </c>
      <c r="N74" s="6" t="str">
        <f t="shared" si="3"/>
        <v/>
      </c>
      <c r="O74" s="47"/>
      <c r="P74" s="9" t="str">
        <f t="shared" si="2"/>
        <v/>
      </c>
    </row>
    <row r="75" spans="1:16" ht="15.75" hidden="1" thickTop="1" x14ac:dyDescent="0.25">
      <c r="A75" s="1" t="str">
        <f>IF(B75="","",SUBTOTAL(3,$B$11:B75))</f>
        <v/>
      </c>
      <c r="B75" s="48"/>
      <c r="C75" s="156"/>
      <c r="D75" s="157"/>
      <c r="E75" s="47"/>
      <c r="F75" s="47"/>
      <c r="G75" s="47"/>
      <c r="H75" s="47"/>
      <c r="I75" s="47"/>
      <c r="J75" s="47"/>
      <c r="K75" s="47"/>
      <c r="L75" s="47"/>
      <c r="M75" s="9" t="str">
        <f t="shared" si="1"/>
        <v/>
      </c>
      <c r="N75" s="60" t="str">
        <f>IF(B75="","",IF(OR($C$6="",$I$6="",$K$6=""),"",IF(M75="","KXL",IF(M75&lt;4,"Kém",IF(M75&lt;5.4,"TBY",IF(M75&lt;7,"TB",IF(M75&lt;8.4,"Khá","Giỏi")))))))</f>
        <v/>
      </c>
      <c r="O75" s="47"/>
      <c r="P75" s="9" t="str">
        <f t="shared" si="2"/>
        <v/>
      </c>
    </row>
    <row r="76" spans="1:16" s="2" customFormat="1" ht="23.25" customHeight="1" thickTop="1" x14ac:dyDescent="0.2">
      <c r="A76" s="222" t="s">
        <v>388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62"/>
      <c r="O76" s="62"/>
    </row>
    <row r="77" spans="1:16" s="2" customFormat="1" x14ac:dyDescent="0.2">
      <c r="A77" s="4"/>
      <c r="B77" s="219" t="str">
        <f>"Tổng danh sách có"</f>
        <v>Tổng danh sách có</v>
      </c>
      <c r="C77" s="219"/>
      <c r="D77" s="219"/>
      <c r="E77" s="241" t="str">
        <f>": "&amp;IF(MAX($A$11:$A$75)=1,0,MAX($A$11:$A$75))&amp;" SV"</f>
        <v>: 5 SV</v>
      </c>
      <c r="F77" s="241"/>
      <c r="K77" s="5"/>
      <c r="L77" s="5"/>
      <c r="M77" s="5"/>
      <c r="N77" s="5"/>
      <c r="O77" s="4"/>
    </row>
    <row r="78" spans="1:16" s="2" customFormat="1" ht="12.75" customHeight="1" x14ac:dyDescent="0.2">
      <c r="A78" s="3"/>
      <c r="B78" s="218" t="str">
        <f>"Tổng số SV có điểm Giỏi từ 8,5 đ đến 10 đ"</f>
        <v>Tổng số SV có điểm Giỏi từ 8,5 đ đến 10 đ</v>
      </c>
      <c r="C78" s="218"/>
      <c r="D78" s="218"/>
      <c r="E78" s="218" t="str">
        <f>": "&amp;COUNTIF($N$11:$N$75,"Giỏi")&amp;" SV"</f>
        <v>: 0 SV</v>
      </c>
      <c r="F78" s="218"/>
      <c r="G78" s="234" t="str">
        <f>"("&amp;ROUND(COUNTIF($N$11:$N$75,"Giỏi")*100/MAX($A$11:$A$75),2)&amp;"%" &amp;")"</f>
        <v>(0%)</v>
      </c>
      <c r="H78" s="234"/>
      <c r="I78" s="239" t="str">
        <f>"Tổng số SV có điểm &gt;= 4 đ : "&amp;COUNTIF(M11:M75,"&gt;=4")&amp;" SV"&amp;" ("&amp;ROUND(COUNTIF(M11:M75,"&gt;=4")*100/MAX($A$11:$A$75),2)&amp;"%" &amp;")"</f>
        <v>Tổng số SV có điểm &gt;= 4 đ : 5 SV (100%)</v>
      </c>
      <c r="J78" s="239"/>
      <c r="K78" s="239"/>
      <c r="L78" s="239"/>
      <c r="M78" s="239"/>
      <c r="N78" s="239"/>
      <c r="O78" s="13"/>
    </row>
    <row r="79" spans="1:16" s="2" customFormat="1" x14ac:dyDescent="0.2">
      <c r="A79" s="3"/>
      <c r="B79" s="218" t="str">
        <f>"Tổng số SV có điểm Khá từ 7 đ đến &lt;8,5 đ"</f>
        <v>Tổng số SV có điểm Khá từ 7 đ đến &lt;8,5 đ</v>
      </c>
      <c r="C79" s="218"/>
      <c r="D79" s="218"/>
      <c r="E79" s="218" t="str">
        <f>": "&amp;COUNTIF($N$11:$N$75,"Khá")&amp;" SV"</f>
        <v>: 1 SV</v>
      </c>
      <c r="F79" s="218"/>
      <c r="G79" s="234" t="str">
        <f>"("&amp;ROUND(COUNTIF($N$11:$N$75,"Khá")*100/MAX($A$11:$A$75),2)&amp;"%" &amp;")"</f>
        <v>(20%)</v>
      </c>
      <c r="H79" s="234"/>
      <c r="I79" s="239"/>
      <c r="J79" s="239"/>
      <c r="K79" s="239"/>
      <c r="L79" s="239"/>
      <c r="M79" s="239"/>
      <c r="N79" s="239"/>
      <c r="O79" s="13"/>
    </row>
    <row r="80" spans="1:16" s="2" customFormat="1" x14ac:dyDescent="0.2">
      <c r="A80" s="3"/>
      <c r="B80" s="218" t="str">
        <f>"Tổng số SV có điểm Trung bình từ 5,5 đ đến &lt;7 đ"</f>
        <v>Tổng số SV có điểm Trung bình từ 5,5 đ đến &lt;7 đ</v>
      </c>
      <c r="C80" s="218"/>
      <c r="D80" s="218"/>
      <c r="E80" s="218" t="str">
        <f>": "&amp;COUNTIF($N$11:$N$75,"TB")&amp;" SV"</f>
        <v>: 2 SV</v>
      </c>
      <c r="F80" s="218"/>
      <c r="G80" s="234" t="str">
        <f>"("&amp;ROUND(COUNTIF($N$11:$N$75,"TB")*100/MAX($A$11:$A$75),2)&amp;"%" &amp;")"</f>
        <v>(40%)</v>
      </c>
      <c r="H80" s="234"/>
      <c r="I80" s="239"/>
      <c r="J80" s="239"/>
      <c r="K80" s="239"/>
      <c r="L80" s="239"/>
      <c r="M80" s="239"/>
      <c r="N80" s="239"/>
      <c r="O80" s="13"/>
    </row>
    <row r="81" spans="1:15" s="2" customFormat="1" ht="12.75" customHeight="1" x14ac:dyDescent="0.2">
      <c r="A81" s="3"/>
      <c r="B81" s="218" t="str">
        <f>"Tổng số SV có điểm Trung bình yếu từ 4 đ đến &lt;5,5 đ"</f>
        <v>Tổng số SV có điểm Trung bình yếu từ 4 đ đến &lt;5,5 đ</v>
      </c>
      <c r="C81" s="218"/>
      <c r="D81" s="218"/>
      <c r="E81" s="218" t="str">
        <f>": "&amp;COUNTIF($N$11:$N$75,"TBY")&amp;" SV"</f>
        <v>: 2 SV</v>
      </c>
      <c r="F81" s="218"/>
      <c r="G81" s="234" t="str">
        <f>"("&amp;ROUND(COUNTIF($N$11:$N$75,"TBY")*100/MAX($A$11:$A$75),2)&amp;"%" &amp;")"</f>
        <v>(40%)</v>
      </c>
      <c r="H81" s="234"/>
      <c r="I81" s="235" t="str">
        <f>"Tổng số SV có điểm &lt; 4 đ : "&amp;COUNTIF(M11:M75,"&lt;4")&amp;" SV"&amp;" ("&amp;ROUND(COUNTIF(M11:M75,"&lt;4")*100/MAX($A$11:$A$75),2)&amp;"%" &amp;")"</f>
        <v>Tổng số SV có điểm &lt; 4 đ : 0 SV (0%)</v>
      </c>
      <c r="J81" s="235"/>
      <c r="K81" s="235"/>
      <c r="L81" s="235"/>
      <c r="M81" s="235"/>
      <c r="N81" s="235"/>
      <c r="O81" s="34"/>
    </row>
    <row r="82" spans="1:15" s="2" customFormat="1" x14ac:dyDescent="0.2">
      <c r="A82" s="3"/>
      <c r="B82" s="218" t="str">
        <f>"Tổng số SV có điểm kém &lt;4 đ"</f>
        <v>Tổng số SV có điểm kém &lt;4 đ</v>
      </c>
      <c r="C82" s="218"/>
      <c r="D82" s="218"/>
      <c r="E82" s="218" t="str">
        <f>": "&amp;COUNTIF($N$11:$N$75,"Kém")&amp;" SV"</f>
        <v>: 0 SV</v>
      </c>
      <c r="F82" s="218"/>
      <c r="G82" s="234" t="str">
        <f>"("&amp;ROUND(COUNTIF($N$11:$N$75,"Kém")*100/MAX($A$11:$A$75),2)&amp;"%"&amp;")"</f>
        <v>(0%)</v>
      </c>
      <c r="H82" s="234"/>
      <c r="I82" s="235"/>
      <c r="J82" s="235"/>
      <c r="K82" s="235"/>
      <c r="L82" s="235"/>
      <c r="M82" s="235"/>
      <c r="N82" s="235"/>
      <c r="O82" s="34"/>
    </row>
    <row r="83" spans="1:15" s="2" customFormat="1" x14ac:dyDescent="0.2">
      <c r="A83" s="3"/>
      <c r="B83" s="218" t="str">
        <f>"Tổng số SV không xếp loại vì chưa đủ điều kiện"</f>
        <v>Tổng số SV không xếp loại vì chưa đủ điều kiện</v>
      </c>
      <c r="C83" s="218"/>
      <c r="D83" s="218"/>
      <c r="E83" s="218" t="str">
        <f>": "&amp;COUNTIF($N$11:$N$75,"KXL")&amp;" SV"</f>
        <v>: 0 SV</v>
      </c>
      <c r="F83" s="218"/>
      <c r="G83" s="234" t="str">
        <f>"("&amp;ROUND(COUNTIF($N$11:$N$75,"KXL")*100/MAX($A$11:$A$75),2)&amp;"%"&amp;")"</f>
        <v>(0%)</v>
      </c>
      <c r="H83" s="234"/>
      <c r="I83" s="235"/>
      <c r="J83" s="235"/>
      <c r="K83" s="235"/>
      <c r="L83" s="235"/>
      <c r="M83" s="235"/>
      <c r="N83" s="235"/>
      <c r="O83" s="34"/>
    </row>
    <row r="84" spans="1:15" ht="15.75" x14ac:dyDescent="0.25"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12"/>
      <c r="N84" s="36"/>
    </row>
    <row r="85" spans="1:15" ht="15.75" customHeight="1" x14ac:dyDescent="0.2">
      <c r="A85" s="232" t="s">
        <v>883</v>
      </c>
      <c r="B85" s="232"/>
      <c r="C85" s="232"/>
      <c r="D85" s="232" t="s">
        <v>384</v>
      </c>
      <c r="E85" s="232"/>
      <c r="F85" s="232"/>
      <c r="G85" s="232"/>
      <c r="H85" s="15"/>
      <c r="I85" s="232" t="s">
        <v>1982</v>
      </c>
      <c r="J85" s="232"/>
      <c r="K85" s="232"/>
      <c r="L85" s="232"/>
      <c r="M85" s="232"/>
      <c r="N85" s="37"/>
      <c r="O85" s="37"/>
    </row>
    <row r="86" spans="1:15" x14ac:dyDescent="0.2">
      <c r="A86" s="236"/>
      <c r="B86" s="236"/>
      <c r="C86" s="236"/>
      <c r="D86" s="46"/>
      <c r="F86" s="46"/>
      <c r="G86" s="46"/>
      <c r="H86" s="46"/>
      <c r="I86" s="46"/>
      <c r="J86" s="46"/>
      <c r="K86" s="46"/>
      <c r="L86" s="46"/>
      <c r="M86" s="46"/>
      <c r="N86" s="46"/>
      <c r="O86" s="46"/>
    </row>
    <row r="91" spans="1:15" ht="15.75" customHeight="1" x14ac:dyDescent="0.2">
      <c r="A91" s="232"/>
      <c r="B91" s="232"/>
      <c r="C91" s="232"/>
      <c r="D91" s="232" t="s">
        <v>4467</v>
      </c>
      <c r="E91" s="232"/>
      <c r="F91" s="232"/>
      <c r="G91" s="232"/>
      <c r="H91" s="15"/>
      <c r="I91" s="233" t="s">
        <v>4464</v>
      </c>
      <c r="J91" s="233"/>
      <c r="K91" s="233"/>
      <c r="L91" s="233"/>
      <c r="M91" s="233"/>
      <c r="N91" s="37"/>
      <c r="O91" s="37"/>
    </row>
  </sheetData>
  <sheetProtection password="E4CC" sheet="1" objects="1" scenarios="1" formatCells="0" formatRows="0"/>
  <dataConsolidate/>
  <mergeCells count="59">
    <mergeCell ref="O8:O9"/>
    <mergeCell ref="P8:P10"/>
    <mergeCell ref="A5:P5"/>
    <mergeCell ref="B8:B10"/>
    <mergeCell ref="C8:D10"/>
    <mergeCell ref="G83:H83"/>
    <mergeCell ref="E83:F83"/>
    <mergeCell ref="B83:D83"/>
    <mergeCell ref="E82:F82"/>
    <mergeCell ref="A4:N4"/>
    <mergeCell ref="A76:M76"/>
    <mergeCell ref="L8:L9"/>
    <mergeCell ref="M8:M10"/>
    <mergeCell ref="N8:N10"/>
    <mergeCell ref="K6:M6"/>
    <mergeCell ref="E8:E9"/>
    <mergeCell ref="F8:F9"/>
    <mergeCell ref="G8:G9"/>
    <mergeCell ref="H8:H9"/>
    <mergeCell ref="C6:E6"/>
    <mergeCell ref="G78:H78"/>
    <mergeCell ref="A1:E1"/>
    <mergeCell ref="F1:N1"/>
    <mergeCell ref="A2:E2"/>
    <mergeCell ref="E10:J10"/>
    <mergeCell ref="F7:H7"/>
    <mergeCell ref="I7:K7"/>
    <mergeCell ref="I8:I9"/>
    <mergeCell ref="J8:J9"/>
    <mergeCell ref="K8:K9"/>
    <mergeCell ref="G6:H6"/>
    <mergeCell ref="F2:N2"/>
    <mergeCell ref="A3:E3"/>
    <mergeCell ref="F3:N3"/>
    <mergeCell ref="A91:C91"/>
    <mergeCell ref="D91:G91"/>
    <mergeCell ref="I91:M91"/>
    <mergeCell ref="G80:H80"/>
    <mergeCell ref="G81:H81"/>
    <mergeCell ref="I81:N83"/>
    <mergeCell ref="B80:D80"/>
    <mergeCell ref="B81:D81"/>
    <mergeCell ref="B82:D82"/>
    <mergeCell ref="A85:C85"/>
    <mergeCell ref="I85:M85"/>
    <mergeCell ref="E81:F81"/>
    <mergeCell ref="E80:F80"/>
    <mergeCell ref="A86:C86"/>
    <mergeCell ref="D85:G85"/>
    <mergeCell ref="G82:H82"/>
    <mergeCell ref="I78:N80"/>
    <mergeCell ref="G79:H79"/>
    <mergeCell ref="A8:A10"/>
    <mergeCell ref="B77:D77"/>
    <mergeCell ref="B78:D78"/>
    <mergeCell ref="B79:D79"/>
    <mergeCell ref="E77:F77"/>
    <mergeCell ref="E78:F78"/>
    <mergeCell ref="E79:F79"/>
  </mergeCells>
  <phoneticPr fontId="10" type="noConversion"/>
  <conditionalFormatting sqref="M11:M75 P11:P75">
    <cfRule type="cellIs" dxfId="0" priority="1" stopIfTrue="1" operator="lessThan">
      <formula>4</formula>
    </cfRule>
  </conditionalFormatting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Hướng dẫn</vt:lpstr>
      <vt:lpstr>TÊN HỌC PHẦN</vt:lpstr>
      <vt:lpstr>DS LOP CAO DANG</vt:lpstr>
      <vt:lpstr>HP LY THUYET</vt:lpstr>
      <vt:lpstr>HP LY THUYET HOC LAI</vt:lpstr>
      <vt:lpstr>'HP LY THUYET'!Print_Titles</vt:lpstr>
      <vt:lpstr>'HP LY THUYET HOC LAI'!Print_Titles</vt:lpstr>
      <vt:lpstr>'TÊN HỌC PHẦN'!Print_Titles</vt:lpstr>
    </vt:vector>
  </TitlesOfParts>
  <Company>Kiem Dinh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Phuoc Tuan</dc:creator>
  <cp:lastModifiedBy>DIEN-DIENTU</cp:lastModifiedBy>
  <cp:lastPrinted>2015-03-23T07:44:58Z</cp:lastPrinted>
  <dcterms:created xsi:type="dcterms:W3CDTF">2013-11-25T08:47:36Z</dcterms:created>
  <dcterms:modified xsi:type="dcterms:W3CDTF">2015-03-23T07:45:06Z</dcterms:modified>
</cp:coreProperties>
</file>